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A17474C7-9113-4986-ACC5-07D9EB69BCBB}" xr6:coauthVersionLast="47" xr6:coauthVersionMax="47" xr10:uidLastSave="{00000000-0000-0000-0000-000000000000}"/>
  <bookViews>
    <workbookView xWindow="-24690" yWindow="120" windowWidth="21600" windowHeight="11295" xr2:uid="{00000000-000D-0000-FFFF-FFFF00000000}"/>
  </bookViews>
  <sheets>
    <sheet name="ZAŁĄCZNIK NR 1" sheetId="7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0" i="7" l="1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9" i="7"/>
  <c r="G104" i="7" l="1"/>
  <c r="G105" i="7" s="1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102" i="7" s="1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1" i="7"/>
  <c r="G68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39" i="7"/>
  <c r="G66" i="7" s="1"/>
  <c r="G37" i="7"/>
  <c r="G106" i="7" l="1"/>
  <c r="G107" i="7" s="1"/>
  <c r="G108" i="7" s="1"/>
  <c r="G109" i="7" s="1"/>
</calcChain>
</file>

<file path=xl/sharedStrings.xml><?xml version="1.0" encoding="utf-8"?>
<sst xmlns="http://schemas.openxmlformats.org/spreadsheetml/2006/main" count="299" uniqueCount="193">
  <si>
    <t>Lp.</t>
  </si>
  <si>
    <t>szt.</t>
  </si>
  <si>
    <t>Ilość</t>
  </si>
  <si>
    <t>m2</t>
  </si>
  <si>
    <t>m</t>
  </si>
  <si>
    <t>m3</t>
  </si>
  <si>
    <t>Wywiezienie gruzu spryzmowanego samochodami samowyładowczymi na odległość 21 km</t>
  </si>
  <si>
    <t>Cena jednostkowa zł</t>
  </si>
  <si>
    <t>1</t>
  </si>
  <si>
    <t>WARTOŚĆ ZAMÓWIENIA brutto</t>
  </si>
  <si>
    <t>Jednokrotna impregnacja grzybobójcza desek i płyt metodą smarowania preparatami olejowymi</t>
  </si>
  <si>
    <t>VAT 23%</t>
  </si>
  <si>
    <t>mb</t>
  </si>
  <si>
    <t>Uzupełnienie obróbek blacharskich kołnierzy kominów i ścian, świetlików itd. z taśmy dekarskiej  na dachu pokrytym blachodachówką - wykonanie z drabin sznurowych</t>
  </si>
  <si>
    <t>ZAŁĄCZNIK NR 1</t>
  </si>
  <si>
    <t>Opis i wyliczenia</t>
  </si>
  <si>
    <t>j.m.</t>
  </si>
  <si>
    <t>Wartość zł (4x5)</t>
  </si>
  <si>
    <t>PRZEDMIAR: KOSZTORYS OFERTOWY REMONT DOMKÓW LETNISKOWYCH OŚRODKA SZKOLENIOWO-WYPOCZYNKOWEGO GDDKiA ODDZIAŁ W LUBLINIE W OKUNINCE, DZ. NR 463</t>
  </si>
  <si>
    <t>Rozebranie elementów więźb dachowych - deski czołowej</t>
  </si>
  <si>
    <t>Rozebranie rynien z blachy</t>
  </si>
  <si>
    <t>Rynny dachowe z PCV półokrągłe o śr. 15,0 cm</t>
  </si>
  <si>
    <t>Zabezpieczenie rynien przed igliwiem i liśćmi siatką ochronną z polietylenu o gramaturze 280g/m2 w kolorze brązowym siatka ochronna na rynny 100-125 mm</t>
  </si>
  <si>
    <t>Rozebranie koszy zlewowych z blachy nie nadającej się  do użytku</t>
  </si>
  <si>
    <t>Zbiorniczki przy rynnach z blachy ocynkowanej</t>
  </si>
  <si>
    <t>Rozebranie rur spustowych z blachy nie nadającej się do użytku</t>
  </si>
  <si>
    <t>Rury spustowe z PCV o śr. 10,0 i 11,0 cm</t>
  </si>
  <si>
    <t>Rozebranie obróbek blacharskich murów ogniowych, okapów, kołnierzy, gzymsów itp. z blachy nadającej się do użytku- pas podrynnowy i nadrynnowy</t>
  </si>
  <si>
    <t>Obróbki przy szerokości w rozwinięciu ponad 25 cm z blachy powlekanej</t>
  </si>
  <si>
    <t>Demontaż wsporników stalowych pod deskę czołową, haka rynnowego</t>
  </si>
  <si>
    <t>szt</t>
  </si>
  <si>
    <t>Demontaż opraw żarowych porcelanowych lub plafonier przykręcanych</t>
  </si>
  <si>
    <t>Montaż na gotowym podłożu opraw oświetleniowych żarowych zwykłych przykręcanych, końcowych - ponowny montaż uprzednio zdemontowanych opraw+ antena internetowa</t>
  </si>
  <si>
    <t>kpl.</t>
  </si>
  <si>
    <t>Ruszty drewniane pod podsufitkę</t>
  </si>
  <si>
    <t>Wymiana istniejącego obicia okapu z elementami wykończeniowymi i lakierowaniem lakierobejcą- podsufitki.</t>
  </si>
  <si>
    <t>Elementy wykończenia boazerii - ćwierćwałek</t>
  </si>
  <si>
    <t>Elementy wykończenia boazerii - opaska</t>
  </si>
  <si>
    <t>Wymiana wiatrownic o szerokości 30 cm</t>
  </si>
  <si>
    <t>Wymiana istniejącego obicia ścian na boazerię z listew wraz z elementami wykończenia i lakierowaniem - ( skosy+elewacja)</t>
  </si>
  <si>
    <t>Ręczne zeskrobanie lakieru- deski na balkonie</t>
  </si>
  <si>
    <t>Ręczne zeskrobanie lakieru na słupach</t>
  </si>
  <si>
    <t>Ręczne zeskrobanie lakieru- deski wiatrowe w dachu</t>
  </si>
  <si>
    <t>Lakierowanie  lakierobejcą przeznaczoną na zewnątrz elementów drewnianych Krotność = 2</t>
  </si>
  <si>
    <t>2</t>
  </si>
  <si>
    <t>BUDYNEK GARAŻOWO-GOSPODARCZY</t>
  </si>
  <si>
    <t>29
d.2</t>
  </si>
  <si>
    <t>Demontaż rury wywiewnej żeliwnej</t>
  </si>
  <si>
    <t>30
d.2</t>
  </si>
  <si>
    <t>31
d.2</t>
  </si>
  <si>
    <t>32
d.2</t>
  </si>
  <si>
    <t>33
d.2</t>
  </si>
  <si>
    <t>34
d.2</t>
  </si>
  <si>
    <t>35
d.2</t>
  </si>
  <si>
    <t>Rozebranie obróbek blacharskich murów ogniowych, okapów, kołnierzy, gzymsów itp. z blachy nie nadającej się do użytku- pas podrynnowy, nadrynnowy, wiatrownice</t>
  </si>
  <si>
    <t>36
d.2</t>
  </si>
  <si>
    <t>(z.VI) Obróbki blacharskie z blachy powlekanej o szer.w rozwinięciu ponad 25 cm - pas nadrynnowy, pas podrynnowy</t>
  </si>
  <si>
    <t>37
d.2</t>
  </si>
  <si>
    <t>(z.VI) Pokrycie dachów blachą powlekaną - montaż osłon bocznych - wiatrownic</t>
  </si>
  <si>
    <t>38
d.2</t>
  </si>
  <si>
    <t>Rozebranie elementów więźb dachowych - deski okapowe, gzymsowe, wiatrowe</t>
  </si>
  <si>
    <t>39
d.2</t>
  </si>
  <si>
    <t>(z.VI) Łacenie połaci dachowych dla pokryć z blach powlekanych - przybicie deski czołowej</t>
  </si>
  <si>
    <t>40
d.2</t>
  </si>
  <si>
    <t>Wymiana istniejącego obicia ścian na boazerię z listew wraz z elementami wykończenia i lakierowaniem - ( skosy+elewacja+okap)</t>
  </si>
  <si>
    <t>41
d.2</t>
  </si>
  <si>
    <t>Wiatrownice - przekrój poprzeczny drewna do 180 cm2 z tarcicy nasyconej</t>
  </si>
  <si>
    <t>42
d.2</t>
  </si>
  <si>
    <t>43
d.2</t>
  </si>
  <si>
    <t>44
d.2</t>
  </si>
  <si>
    <t>Rozbiórka pokrycia z papy na dachach drewnianych - pierwsza warstwa</t>
  </si>
  <si>
    <t>45
d.2</t>
  </si>
  <si>
    <t>Rozbiórka pokrycia z papy na dachach drewnianych - następna warstwa</t>
  </si>
  <si>
    <t>46
d.2</t>
  </si>
  <si>
    <t>Rozebranie elementów więźb dachowych - deskowanie dachu z desek na styk</t>
  </si>
  <si>
    <t>47
d.2</t>
  </si>
  <si>
    <t>Wymiana elementów konstrukcyjnych dachu - płatwie</t>
  </si>
  <si>
    <t>48
d.2</t>
  </si>
  <si>
    <t>Wymiana elementów konstrukcyjnych dachu - krokwie zwykłe i kleszcze</t>
  </si>
  <si>
    <t>49
d.2</t>
  </si>
  <si>
    <t>Słupy o długości do 2 m - przekrój poprzeczny drewna do 180 cm2 z tarcicy nasyconej- podparcie krokwi w kalenicy dachu</t>
  </si>
  <si>
    <t>m3 drew.</t>
  </si>
  <si>
    <t>50
d.2</t>
  </si>
  <si>
    <t>Izolacje cieplne i przeciwdźwiękowe z wełny mineralnej poziome z płyt układanych na sucho - jedna warstwa</t>
  </si>
  <si>
    <t>51
d.2</t>
  </si>
  <si>
    <t>Ułożenie na krokwiach ekranu zabezpieczającego z folii wysokoparoprzepuszczalnej</t>
  </si>
  <si>
    <t>52
d.2</t>
  </si>
  <si>
    <t>Impregnacja, przycięcie i przybicie kontrłat i łat</t>
  </si>
  <si>
    <t>53
d.2</t>
  </si>
  <si>
    <t>Pokrycie dachów blachodachówką powlekaną w arkuszach o wymiarach modułu fali 21.0x30.0 cm</t>
  </si>
  <si>
    <t>54
d.2</t>
  </si>
  <si>
    <t>Ułożenie gąsiorów z blachy tłoczonej powlekanej o szerokości modułu fali do 20.0 cm</t>
  </si>
  <si>
    <t>55
d.2</t>
  </si>
  <si>
    <t>Wymiana okien zespolonych na okna uchylne jednodzielne z PCV o pow. do 1.0 m2</t>
  </si>
  <si>
    <t>3</t>
  </si>
  <si>
    <t>ŚMIETNIK</t>
  </si>
  <si>
    <t>56
d.3</t>
  </si>
  <si>
    <t>57
d.3</t>
  </si>
  <si>
    <t>58
d.3</t>
  </si>
  <si>
    <t>59
d.3</t>
  </si>
  <si>
    <t>60
d.3</t>
  </si>
  <si>
    <t>61
d.3</t>
  </si>
  <si>
    <t>62
d.3</t>
  </si>
  <si>
    <t>63
d.3</t>
  </si>
  <si>
    <t>64
d.3</t>
  </si>
  <si>
    <t>65
d.3</t>
  </si>
  <si>
    <t>66
d.3</t>
  </si>
  <si>
    <t>67
d.3</t>
  </si>
  <si>
    <t>68
d.3</t>
  </si>
  <si>
    <t>69
d.3</t>
  </si>
  <si>
    <t>70
d.3</t>
  </si>
  <si>
    <t>Rozebranie elementów więźb dachowych - więźby dachowe proste- krokwie</t>
  </si>
  <si>
    <t>71
d.3</t>
  </si>
  <si>
    <t>Rozebranie elementów stropów drewnianych - belek stropowych o przekroju do 300 cm2 - murłaty</t>
  </si>
  <si>
    <t>72
d.3</t>
  </si>
  <si>
    <t>Rozebranie ścianki z cegieł o grubości 1/2 ceg. na zaprawie cementowej</t>
  </si>
  <si>
    <t>73
d.3</t>
  </si>
  <si>
    <t>Wykucie z muru każdej wmurowanej końcówki wspornika stalowego</t>
  </si>
  <si>
    <t>74
d.3</t>
  </si>
  <si>
    <t>Rozbiórka elementów konstrukcji betonowych niezbrojonych o grubości do 15 cm- fundamentów</t>
  </si>
  <si>
    <t>75
d.3</t>
  </si>
  <si>
    <t>Rozebranie posadzek</t>
  </si>
  <si>
    <t>76
d.3</t>
  </si>
  <si>
    <t>Ręczne rozebranie nawierzchni z kostki kamiennej nieregularnej o wysokości 8 cm na podsypce piaskowej</t>
  </si>
  <si>
    <t>77
d.3</t>
  </si>
  <si>
    <t>Nawierzchnie z kostki brukowej betonowej o grubości 8 cm na podsypce cementowo-piaskowej- materiał z odzysku</t>
  </si>
  <si>
    <t>78
d.3</t>
  </si>
  <si>
    <t>Wykopy liniowe o ścianach pionowych pod fundamenty, rurociągi, kolektory w gruntach suchych kat. I-II z wydobyciem urobku łopatą lub wyciągiem ręcznym; głębokość do 1,5 m, szerokość 0,8-1,5 m</t>
  </si>
  <si>
    <t>79
d.3</t>
  </si>
  <si>
    <t>Podkłady z ubitych materiałów sypkich na podłożu gruntowym- 10 cm grubości warstwy po zagęszczeniu</t>
  </si>
  <si>
    <t>80
d.3</t>
  </si>
  <si>
    <t>Podkłady betonowe na podłożu gruntowym gr. 5 cm Beton zwykły C8/10 (B-10)</t>
  </si>
  <si>
    <t>81
d.3</t>
  </si>
  <si>
    <t>Izolacje na sucho pozioma - jedna warstwa Folia poliet. izolacyjna, grub. 0,5 mm</t>
  </si>
  <si>
    <t>82
d.3</t>
  </si>
  <si>
    <t>Warstwy wyrównawcze pod posadzki z zaprawy cementowej grubości 50 mm zatarte na ostro</t>
  </si>
  <si>
    <t>83
d.3</t>
  </si>
  <si>
    <t>Dopłata za zbrojenie siatką stalową siatka stalowa o oczkach 15x15 mm</t>
  </si>
  <si>
    <t>84
d.3</t>
  </si>
  <si>
    <t>Posadzki cementowe wraz z cokolikami zatarte na ostro grubości 25 mm</t>
  </si>
  <si>
    <t>85
d.3</t>
  </si>
  <si>
    <t>Wykonanie konstrukcji stalowej z profili zamkniętych 50mm x 50mm x5 mm- słupy, płatwie, krokwie</t>
  </si>
  <si>
    <t>86
d.3</t>
  </si>
  <si>
    <t>Wykonanie konstrukcji  stalowej z profili zamkniętych 50mm x 40mm x 4 mm -łaty na dachu+ wypełnienie konstrukcji</t>
  </si>
  <si>
    <t>87
d.3</t>
  </si>
  <si>
    <t>88
d.3</t>
  </si>
  <si>
    <t>89
d.3</t>
  </si>
  <si>
    <t>Pokrycie ścian blachą stalową trapezową T 18 powlekaną w kolorze RAL 8017 brąz</t>
  </si>
  <si>
    <t>4</t>
  </si>
  <si>
    <t>PRACE PORZĄDKOWE</t>
  </si>
  <si>
    <t>90
d.4</t>
  </si>
  <si>
    <t>Razem dział: Budynek garażowo-gospodarczy SUMA (29 d.2 +…+55 d.2)</t>
  </si>
  <si>
    <t>BUDYNEK OSW- remont podsufitki</t>
  </si>
  <si>
    <t>1
d.1</t>
  </si>
  <si>
    <t>2
d.1</t>
  </si>
  <si>
    <t>3
d.1</t>
  </si>
  <si>
    <t>4
d.1</t>
  </si>
  <si>
    <t>5
d.1</t>
  </si>
  <si>
    <t>6
d.1</t>
  </si>
  <si>
    <t>7
d.1</t>
  </si>
  <si>
    <t>8
d.1</t>
  </si>
  <si>
    <t>9
d.1</t>
  </si>
  <si>
    <t>10
d.1</t>
  </si>
  <si>
    <t>11
d.1</t>
  </si>
  <si>
    <t>12
d.1</t>
  </si>
  <si>
    <t>13
d.1</t>
  </si>
  <si>
    <t>14
d.1</t>
  </si>
  <si>
    <t>15
d.1</t>
  </si>
  <si>
    <t>16
d.1</t>
  </si>
  <si>
    <t>17
d.1</t>
  </si>
  <si>
    <t>18
d.1</t>
  </si>
  <si>
    <t>19
d.1</t>
  </si>
  <si>
    <t>20
d.1</t>
  </si>
  <si>
    <t>21
d.1</t>
  </si>
  <si>
    <t>22
d.1</t>
  </si>
  <si>
    <t>23
d.1</t>
  </si>
  <si>
    <t>24
d.1</t>
  </si>
  <si>
    <t>25
d.1</t>
  </si>
  <si>
    <t>26
d.1</t>
  </si>
  <si>
    <t>27
d.1</t>
  </si>
  <si>
    <t>28
d.1</t>
  </si>
  <si>
    <t>Razem dział: BUDYNEK OSW- remont podsufitki SUMA (1 d.1 +…+28 d.1)</t>
  </si>
  <si>
    <t>Razem dział: Śmietnik SUMA (56 d.3 +…+89 d.3)</t>
  </si>
  <si>
    <t>Razem dział: Prace porządkowe SUMA (90 d.4)</t>
  </si>
  <si>
    <t>Razem: SUMA POZ. ( 29+58+94+97)</t>
  </si>
  <si>
    <t xml:space="preserve">WARTOŚĆ ZAMÓWIENIA netto poz. 98  </t>
  </si>
  <si>
    <t>Wykonanie konstrukcji stalowe drzwi o powierzchni ponad 2 m2 z profili zamkniętych 50mm x 40mm x4 mm z zasuwą zamykaną na kłódkę, stopka przy skrzydle drzwiowym, zawiasy toczone kpl. przyspawane do profilu 50x50x5 mm, próg na szerokości 168 cm z płaskownika 50x4 mm. Drzwi dwuskrzydłowe o wymiarach 1,68 m x2,07 m.</t>
  </si>
  <si>
    <t>Wykonanie konstrukcji stalowe drzwi o powierzchni  do 2 m2 z profili zamkniętych 50mm x 40mm x4 mm z zamkiem na wkładkę, zawiasy toczone kpl. przyspawane do profilu 50x50x5 mm, próg na szerokości 90 cm z płaskownika 50x4 mm - drzwi o wymiarach: 0,90 x 2,07 cm</t>
  </si>
  <si>
    <t>Data …………………</t>
  </si>
  <si>
    <t>podpis Wykonawcy/Pełnomocnika</t>
  </si>
  <si>
    <t>…........................................</t>
  </si>
  <si>
    <t>…................................................</t>
  </si>
  <si>
    <t>(Pieczęć firmowa)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</si>
</sst>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color rgb="FF000000"/>
      <name val="Verdana"/>
      <family val="2"/>
      <charset val="238"/>
    </font>
    <font>
      <sz val="8"/>
      <name val="Calibri"/>
      <family val="2"/>
      <scheme val="minor"/>
    </font>
    <font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rgb="FF000000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vertical="top" wrapText="1" shrinkToFit="1" readingOrder="1"/>
    </xf>
    <xf numFmtId="0" fontId="5" fillId="0" borderId="4" xfId="0" applyFont="1" applyBorder="1" applyAlignment="1">
      <alignment vertical="top" wrapText="1" shrinkToFit="1" readingOrder="1"/>
    </xf>
    <xf numFmtId="49" fontId="5" fillId="0" borderId="4" xfId="0" applyNumberFormat="1" applyFont="1" applyBorder="1" applyAlignment="1">
      <alignment horizontal="center" vertical="top" wrapText="1" shrinkToFit="1" readingOrder="1"/>
    </xf>
    <xf numFmtId="0" fontId="5" fillId="0" borderId="4" xfId="0" applyFont="1" applyBorder="1" applyAlignment="1">
      <alignment horizontal="right" vertical="top" wrapText="1" shrinkToFit="1" readingOrder="1"/>
    </xf>
    <xf numFmtId="0" fontId="5" fillId="0" borderId="4" xfId="0" applyFont="1" applyBorder="1" applyAlignment="1">
      <alignment horizontal="left" vertical="top" wrapText="1" shrinkToFit="1" readingOrder="1"/>
    </xf>
    <xf numFmtId="0" fontId="1" fillId="0" borderId="0" xfId="0" applyFont="1"/>
    <xf numFmtId="0" fontId="3" fillId="0" borderId="5" xfId="0" applyFont="1" applyBorder="1" applyAlignment="1">
      <alignment horizontal="center" vertical="center" wrapText="1" shrinkToFit="1" readingOrder="1"/>
    </xf>
    <xf numFmtId="0" fontId="3" fillId="0" borderId="4" xfId="0" applyFont="1" applyBorder="1" applyAlignment="1">
      <alignment horizontal="center" vertical="center" wrapText="1" shrinkToFit="1" readingOrder="1"/>
    </xf>
    <xf numFmtId="0" fontId="3" fillId="0" borderId="4" xfId="0" applyFont="1" applyBorder="1" applyAlignment="1">
      <alignment vertical="center" wrapText="1" shrinkToFit="1" readingOrder="1"/>
    </xf>
    <xf numFmtId="0" fontId="1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/>
    <xf numFmtId="49" fontId="6" fillId="0" borderId="5" xfId="0" applyNumberFormat="1" applyFont="1" applyBorder="1" applyAlignment="1">
      <alignment vertical="top" wrapText="1" shrinkToFit="1" readingOrder="1"/>
    </xf>
    <xf numFmtId="49" fontId="6" fillId="0" borderId="9" xfId="0" applyNumberFormat="1" applyFont="1" applyBorder="1" applyAlignment="1">
      <alignment vertical="top" wrapText="1" shrinkToFit="1" readingOrder="1"/>
    </xf>
    <xf numFmtId="0" fontId="7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 wrapText="1" shrinkToFit="1" readingOrder="1"/>
    </xf>
    <xf numFmtId="0" fontId="5" fillId="0" borderId="4" xfId="0" applyNumberFormat="1" applyFont="1" applyBorder="1" applyAlignment="1">
      <alignment horizontal="right" vertical="top" wrapText="1" shrinkToFit="1" readingOrder="1"/>
    </xf>
    <xf numFmtId="0" fontId="5" fillId="0" borderId="4" xfId="0" applyNumberFormat="1" applyFont="1" applyBorder="1" applyAlignment="1" applyProtection="1">
      <alignment horizontal="right" vertical="center" wrapText="1" shrinkToFit="1" readingOrder="1"/>
      <protection locked="0"/>
    </xf>
    <xf numFmtId="0" fontId="5" fillId="0" borderId="4" xfId="0" applyNumberFormat="1" applyFont="1" applyBorder="1" applyAlignment="1">
      <alignment horizontal="right" vertical="top" shrinkToFit="1" readingOrder="1"/>
    </xf>
    <xf numFmtId="0" fontId="5" fillId="0" borderId="4" xfId="0" applyNumberFormat="1" applyFont="1" applyBorder="1" applyAlignment="1">
      <alignment vertical="top" wrapText="1" shrinkToFit="1" readingOrder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8" fillId="0" borderId="4" xfId="0" applyNumberFormat="1" applyFont="1" applyBorder="1" applyAlignment="1">
      <alignment horizontal="right" vertical="top" shrinkToFit="1" readingOrder="1"/>
    </xf>
    <xf numFmtId="0" fontId="8" fillId="0" borderId="4" xfId="0" applyNumberFormat="1" applyFont="1" applyBorder="1" applyAlignment="1">
      <alignment horizontal="right" vertical="top" wrapText="1" shrinkToFit="1" readingOrder="1"/>
    </xf>
    <xf numFmtId="0" fontId="8" fillId="0" borderId="4" xfId="0" applyNumberFormat="1" applyFont="1" applyBorder="1" applyAlignment="1" applyProtection="1">
      <alignment horizontal="right" vertical="top" wrapText="1" shrinkToFit="1" readingOrder="1"/>
      <protection locked="0"/>
    </xf>
    <xf numFmtId="0" fontId="8" fillId="0" borderId="4" xfId="0" applyFont="1" applyBorder="1" applyAlignment="1">
      <alignment horizontal="right" vertical="center" wrapText="1" shrinkToFit="1" readingOrder="1"/>
    </xf>
    <xf numFmtId="0" fontId="7" fillId="0" borderId="1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left" vertical="top" wrapText="1" shrinkToFit="1" readingOrder="1"/>
    </xf>
    <xf numFmtId="49" fontId="6" fillId="0" borderId="4" xfId="0" applyNumberFormat="1" applyFont="1" applyBorder="1" applyAlignment="1">
      <alignment horizontal="left" vertical="top" wrapText="1" shrinkToFit="1" readingOrder="1"/>
    </xf>
    <xf numFmtId="0" fontId="3" fillId="0" borderId="0" xfId="0" applyFont="1" applyAlignment="1">
      <alignment horizontal="right" vertical="top" wrapText="1" shrinkToFit="1" readingOrder="1"/>
    </xf>
    <xf numFmtId="0" fontId="3" fillId="0" borderId="2" xfId="0" applyFont="1" applyBorder="1" applyAlignment="1">
      <alignment horizontal="center" vertical="center" wrapText="1" shrinkToFit="1" readingOrder="1"/>
    </xf>
    <xf numFmtId="0" fontId="3" fillId="0" borderId="3" xfId="0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left" vertical="top" wrapText="1" shrinkToFit="1" readingOrder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2" fontId="1" fillId="0" borderId="0" xfId="0" applyNumberFormat="1" applyFont="1" applyAlignment="1">
      <alignment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6"/>
  <sheetViews>
    <sheetView tabSelected="1" topLeftCell="A109" workbookViewId="0">
      <selection activeCell="E119" sqref="E118:E119"/>
    </sheetView>
  </sheetViews>
  <sheetFormatPr defaultRowHeight="31.5" customHeight="1" x14ac:dyDescent="0.25"/>
  <cols>
    <col min="1" max="1" width="6.140625" style="1" customWidth="1"/>
    <col min="2" max="2" width="8.140625" style="1" customWidth="1"/>
    <col min="3" max="3" width="50.42578125" style="2" customWidth="1"/>
    <col min="7" max="7" width="12.5703125" customWidth="1"/>
  </cols>
  <sheetData>
    <row r="1" spans="1:7" ht="19.5" customHeight="1" x14ac:dyDescent="0.25"/>
    <row r="2" spans="1:7" ht="31.5" customHeight="1" x14ac:dyDescent="0.25">
      <c r="A2" s="3"/>
      <c r="B2" s="3"/>
      <c r="C2" s="4"/>
    </row>
    <row r="3" spans="1:7" ht="31.5" customHeight="1" x14ac:dyDescent="0.25">
      <c r="A3"/>
      <c r="B3"/>
      <c r="C3"/>
    </row>
    <row r="4" spans="1:7" ht="31.5" customHeight="1" x14ac:dyDescent="0.25">
      <c r="A4" s="12"/>
      <c r="B4" s="39" t="s">
        <v>14</v>
      </c>
      <c r="C4" s="39"/>
      <c r="D4" s="39"/>
      <c r="E4" s="39"/>
      <c r="F4" s="39"/>
      <c r="G4" s="39"/>
    </row>
    <row r="5" spans="1:7" ht="42" customHeight="1" x14ac:dyDescent="0.25">
      <c r="A5" s="40" t="s">
        <v>0</v>
      </c>
      <c r="B5" s="41"/>
      <c r="C5" s="13" t="s">
        <v>15</v>
      </c>
      <c r="D5" s="14" t="s">
        <v>16</v>
      </c>
      <c r="E5" s="14" t="s">
        <v>2</v>
      </c>
      <c r="F5" s="15" t="s">
        <v>7</v>
      </c>
      <c r="G5" s="15" t="s">
        <v>17</v>
      </c>
    </row>
    <row r="6" spans="1:7" ht="31.5" customHeight="1" x14ac:dyDescent="0.25">
      <c r="A6" s="16"/>
      <c r="B6" s="17">
        <v>1</v>
      </c>
      <c r="C6" s="18">
        <v>2</v>
      </c>
      <c r="D6" s="19">
        <v>3</v>
      </c>
      <c r="E6" s="20">
        <v>4</v>
      </c>
      <c r="F6" s="19">
        <v>5</v>
      </c>
      <c r="G6" s="19">
        <v>6</v>
      </c>
    </row>
    <row r="7" spans="1:7" ht="51.75" customHeight="1" x14ac:dyDescent="0.25">
      <c r="A7" s="21"/>
      <c r="B7" s="37" t="s">
        <v>18</v>
      </c>
      <c r="C7" s="38"/>
      <c r="D7" s="38"/>
      <c r="E7" s="38"/>
      <c r="F7" s="38"/>
      <c r="G7" s="38"/>
    </row>
    <row r="8" spans="1:7" ht="31.5" customHeight="1" x14ac:dyDescent="0.25">
      <c r="A8" s="21"/>
      <c r="B8" s="22" t="s">
        <v>8</v>
      </c>
      <c r="C8" s="38" t="s">
        <v>152</v>
      </c>
      <c r="D8" s="38"/>
      <c r="E8" s="38"/>
      <c r="F8" s="38"/>
      <c r="G8" s="38"/>
    </row>
    <row r="9" spans="1:7" ht="31.5" customHeight="1" x14ac:dyDescent="0.25">
      <c r="A9" s="24">
        <v>1</v>
      </c>
      <c r="B9" s="7" t="s">
        <v>153</v>
      </c>
      <c r="C9" s="8" t="s">
        <v>19</v>
      </c>
      <c r="D9" s="9" t="s">
        <v>4</v>
      </c>
      <c r="E9" s="29">
        <v>63.9</v>
      </c>
      <c r="F9" s="29"/>
      <c r="G9" s="28">
        <f>E9*F9</f>
        <v>0</v>
      </c>
    </row>
    <row r="10" spans="1:7" ht="31.5" customHeight="1" x14ac:dyDescent="0.25">
      <c r="A10" s="24">
        <v>2</v>
      </c>
      <c r="B10" s="7" t="s">
        <v>154</v>
      </c>
      <c r="C10" s="8" t="s">
        <v>20</v>
      </c>
      <c r="D10" s="9" t="s">
        <v>4</v>
      </c>
      <c r="E10" s="29">
        <v>63.4</v>
      </c>
      <c r="F10" s="29"/>
      <c r="G10" s="28">
        <f t="shared" ref="G10:G36" si="0">E10*F10</f>
        <v>0</v>
      </c>
    </row>
    <row r="11" spans="1:7" ht="31.5" customHeight="1" x14ac:dyDescent="0.25">
      <c r="A11" s="24">
        <v>3</v>
      </c>
      <c r="B11" s="7" t="s">
        <v>155</v>
      </c>
      <c r="C11" s="8" t="s">
        <v>21</v>
      </c>
      <c r="D11" s="9" t="s">
        <v>4</v>
      </c>
      <c r="E11" s="29">
        <v>63.4</v>
      </c>
      <c r="F11" s="29"/>
      <c r="G11" s="28">
        <f t="shared" si="0"/>
        <v>0</v>
      </c>
    </row>
    <row r="12" spans="1:7" ht="45" customHeight="1" x14ac:dyDescent="0.25">
      <c r="A12" s="24">
        <v>4</v>
      </c>
      <c r="B12" s="7" t="s">
        <v>156</v>
      </c>
      <c r="C12" s="8" t="s">
        <v>22</v>
      </c>
      <c r="D12" s="9" t="s">
        <v>3</v>
      </c>
      <c r="E12" s="29">
        <v>19.02</v>
      </c>
      <c r="F12" s="29"/>
      <c r="G12" s="28">
        <f t="shared" si="0"/>
        <v>0</v>
      </c>
    </row>
    <row r="13" spans="1:7" ht="31.5" customHeight="1" x14ac:dyDescent="0.25">
      <c r="A13" s="24">
        <v>5</v>
      </c>
      <c r="B13" s="7" t="s">
        <v>157</v>
      </c>
      <c r="C13" s="8" t="s">
        <v>23</v>
      </c>
      <c r="D13" s="9" t="s">
        <v>4</v>
      </c>
      <c r="E13" s="29">
        <v>2.5</v>
      </c>
      <c r="F13" s="29"/>
      <c r="G13" s="28">
        <f t="shared" si="0"/>
        <v>0</v>
      </c>
    </row>
    <row r="14" spans="1:7" ht="31.5" customHeight="1" x14ac:dyDescent="0.25">
      <c r="A14" s="24">
        <v>6</v>
      </c>
      <c r="B14" s="7" t="s">
        <v>158</v>
      </c>
      <c r="C14" s="8" t="s">
        <v>24</v>
      </c>
      <c r="D14" s="9" t="s">
        <v>1</v>
      </c>
      <c r="E14" s="29">
        <v>3</v>
      </c>
      <c r="F14" s="29"/>
      <c r="G14" s="28">
        <f t="shared" si="0"/>
        <v>0</v>
      </c>
    </row>
    <row r="15" spans="1:7" ht="31.5" customHeight="1" x14ac:dyDescent="0.25">
      <c r="A15" s="24">
        <v>7</v>
      </c>
      <c r="B15" s="7" t="s">
        <v>159</v>
      </c>
      <c r="C15" s="8" t="s">
        <v>25</v>
      </c>
      <c r="D15" s="9" t="s">
        <v>4</v>
      </c>
      <c r="E15" s="29">
        <v>3</v>
      </c>
      <c r="F15" s="29"/>
      <c r="G15" s="28">
        <f t="shared" si="0"/>
        <v>0</v>
      </c>
    </row>
    <row r="16" spans="1:7" ht="31.5" customHeight="1" x14ac:dyDescent="0.25">
      <c r="A16" s="24">
        <v>8</v>
      </c>
      <c r="B16" s="7" t="s">
        <v>160</v>
      </c>
      <c r="C16" s="8" t="s">
        <v>26</v>
      </c>
      <c r="D16" s="9" t="s">
        <v>4</v>
      </c>
      <c r="E16" s="29">
        <v>18</v>
      </c>
      <c r="F16" s="29"/>
      <c r="G16" s="28">
        <f t="shared" si="0"/>
        <v>0</v>
      </c>
    </row>
    <row r="17" spans="1:7" ht="43.5" customHeight="1" x14ac:dyDescent="0.25">
      <c r="A17" s="24">
        <v>9</v>
      </c>
      <c r="B17" s="7" t="s">
        <v>161</v>
      </c>
      <c r="C17" s="8" t="s">
        <v>27</v>
      </c>
      <c r="D17" s="9" t="s">
        <v>3</v>
      </c>
      <c r="E17" s="29">
        <v>46.36</v>
      </c>
      <c r="F17" s="29"/>
      <c r="G17" s="28">
        <f t="shared" si="0"/>
        <v>0</v>
      </c>
    </row>
    <row r="18" spans="1:7" ht="31.5" customHeight="1" x14ac:dyDescent="0.25">
      <c r="A18" s="24">
        <v>10</v>
      </c>
      <c r="B18" s="7" t="s">
        <v>162</v>
      </c>
      <c r="C18" s="8" t="s">
        <v>28</v>
      </c>
      <c r="D18" s="9" t="s">
        <v>3</v>
      </c>
      <c r="E18" s="29">
        <v>46.36</v>
      </c>
      <c r="F18" s="29"/>
      <c r="G18" s="28">
        <f t="shared" si="0"/>
        <v>0</v>
      </c>
    </row>
    <row r="19" spans="1:7" ht="31.5" customHeight="1" x14ac:dyDescent="0.25">
      <c r="A19" s="24">
        <v>11</v>
      </c>
      <c r="B19" s="7" t="s">
        <v>163</v>
      </c>
      <c r="C19" s="8" t="s">
        <v>29</v>
      </c>
      <c r="D19" s="9" t="s">
        <v>30</v>
      </c>
      <c r="E19" s="29">
        <v>202</v>
      </c>
      <c r="F19" s="29"/>
      <c r="G19" s="28">
        <f t="shared" si="0"/>
        <v>0</v>
      </c>
    </row>
    <row r="20" spans="1:7" ht="31.5" customHeight="1" x14ac:dyDescent="0.25">
      <c r="A20" s="24">
        <v>12</v>
      </c>
      <c r="B20" s="7" t="s">
        <v>164</v>
      </c>
      <c r="C20" s="8" t="s">
        <v>31</v>
      </c>
      <c r="D20" s="9" t="s">
        <v>1</v>
      </c>
      <c r="E20" s="29">
        <v>11</v>
      </c>
      <c r="F20" s="29"/>
      <c r="G20" s="28">
        <f t="shared" si="0"/>
        <v>0</v>
      </c>
    </row>
    <row r="21" spans="1:7" ht="45" customHeight="1" x14ac:dyDescent="0.25">
      <c r="A21" s="24">
        <v>13</v>
      </c>
      <c r="B21" s="7" t="s">
        <v>165</v>
      </c>
      <c r="C21" s="8" t="s">
        <v>32</v>
      </c>
      <c r="D21" s="9" t="s">
        <v>33</v>
      </c>
      <c r="E21" s="29">
        <v>11</v>
      </c>
      <c r="F21" s="29"/>
      <c r="G21" s="28">
        <f t="shared" si="0"/>
        <v>0</v>
      </c>
    </row>
    <row r="22" spans="1:7" ht="31.5" customHeight="1" x14ac:dyDescent="0.25">
      <c r="A22" s="24">
        <v>14</v>
      </c>
      <c r="B22" s="7" t="s">
        <v>166</v>
      </c>
      <c r="C22" s="8" t="s">
        <v>34</v>
      </c>
      <c r="D22" s="9" t="s">
        <v>3</v>
      </c>
      <c r="E22" s="29">
        <v>80.64</v>
      </c>
      <c r="F22" s="29"/>
      <c r="G22" s="28">
        <f t="shared" si="0"/>
        <v>0</v>
      </c>
    </row>
    <row r="23" spans="1:7" ht="31.5" customHeight="1" x14ac:dyDescent="0.25">
      <c r="A23" s="24">
        <v>15</v>
      </c>
      <c r="B23" s="7" t="s">
        <v>167</v>
      </c>
      <c r="C23" s="8" t="s">
        <v>10</v>
      </c>
      <c r="D23" s="9" t="s">
        <v>3</v>
      </c>
      <c r="E23" s="29">
        <v>80.64</v>
      </c>
      <c r="F23" s="29"/>
      <c r="G23" s="28">
        <f t="shared" si="0"/>
        <v>0</v>
      </c>
    </row>
    <row r="24" spans="1:7" ht="39.75" customHeight="1" x14ac:dyDescent="0.25">
      <c r="A24" s="24">
        <v>16</v>
      </c>
      <c r="B24" s="7" t="s">
        <v>168</v>
      </c>
      <c r="C24" s="8" t="s">
        <v>35</v>
      </c>
      <c r="D24" s="9" t="s">
        <v>3</v>
      </c>
      <c r="E24" s="29">
        <v>80.64</v>
      </c>
      <c r="F24" s="29"/>
      <c r="G24" s="28">
        <f t="shared" si="0"/>
        <v>0</v>
      </c>
    </row>
    <row r="25" spans="1:7" ht="39.75" customHeight="1" x14ac:dyDescent="0.25">
      <c r="A25" s="24">
        <v>17</v>
      </c>
      <c r="B25" s="7" t="s">
        <v>169</v>
      </c>
      <c r="C25" s="8" t="s">
        <v>35</v>
      </c>
      <c r="D25" s="9" t="s">
        <v>3</v>
      </c>
      <c r="E25" s="29">
        <v>80.64</v>
      </c>
      <c r="F25" s="29"/>
      <c r="G25" s="28">
        <f t="shared" si="0"/>
        <v>0</v>
      </c>
    </row>
    <row r="26" spans="1:7" ht="31.5" customHeight="1" x14ac:dyDescent="0.25">
      <c r="A26" s="24">
        <v>18</v>
      </c>
      <c r="B26" s="7" t="s">
        <v>170</v>
      </c>
      <c r="C26" s="8" t="s">
        <v>36</v>
      </c>
      <c r="D26" s="9" t="s">
        <v>4</v>
      </c>
      <c r="E26" s="29">
        <v>60</v>
      </c>
      <c r="F26" s="29"/>
      <c r="G26" s="28">
        <f t="shared" si="0"/>
        <v>0</v>
      </c>
    </row>
    <row r="27" spans="1:7" ht="31.5" customHeight="1" x14ac:dyDescent="0.25">
      <c r="A27" s="24">
        <v>19</v>
      </c>
      <c r="B27" s="7" t="s">
        <v>171</v>
      </c>
      <c r="C27" s="8" t="s">
        <v>37</v>
      </c>
      <c r="D27" s="9" t="s">
        <v>4</v>
      </c>
      <c r="E27" s="29">
        <v>60</v>
      </c>
      <c r="F27" s="29"/>
      <c r="G27" s="28">
        <f t="shared" si="0"/>
        <v>0</v>
      </c>
    </row>
    <row r="28" spans="1:7" ht="31.5" customHeight="1" x14ac:dyDescent="0.25">
      <c r="A28" s="24">
        <v>20</v>
      </c>
      <c r="B28" s="7" t="s">
        <v>172</v>
      </c>
      <c r="C28" s="8" t="s">
        <v>38</v>
      </c>
      <c r="D28" s="9" t="s">
        <v>4</v>
      </c>
      <c r="E28" s="29">
        <v>12</v>
      </c>
      <c r="F28" s="29"/>
      <c r="G28" s="28">
        <f t="shared" si="0"/>
        <v>0</v>
      </c>
    </row>
    <row r="29" spans="1:7" ht="54" customHeight="1" x14ac:dyDescent="0.25">
      <c r="A29" s="24">
        <v>21</v>
      </c>
      <c r="B29" s="7" t="s">
        <v>173</v>
      </c>
      <c r="C29" s="8" t="s">
        <v>39</v>
      </c>
      <c r="D29" s="9" t="s">
        <v>3</v>
      </c>
      <c r="E29" s="29">
        <v>24.7</v>
      </c>
      <c r="F29" s="29"/>
      <c r="G29" s="28">
        <f t="shared" si="0"/>
        <v>0</v>
      </c>
    </row>
    <row r="30" spans="1:7" ht="31.5" customHeight="1" x14ac:dyDescent="0.25">
      <c r="A30" s="24">
        <v>22</v>
      </c>
      <c r="B30" s="7" t="s">
        <v>174</v>
      </c>
      <c r="C30" s="8" t="s">
        <v>36</v>
      </c>
      <c r="D30" s="9" t="s">
        <v>4</v>
      </c>
      <c r="E30" s="26">
        <v>24</v>
      </c>
      <c r="F30" s="26"/>
      <c r="G30" s="28">
        <f t="shared" si="0"/>
        <v>0</v>
      </c>
    </row>
    <row r="31" spans="1:7" ht="31.5" customHeight="1" x14ac:dyDescent="0.25">
      <c r="A31" s="24">
        <v>23</v>
      </c>
      <c r="B31" s="7" t="s">
        <v>175</v>
      </c>
      <c r="C31" s="8" t="s">
        <v>40</v>
      </c>
      <c r="D31" s="9" t="s">
        <v>3</v>
      </c>
      <c r="E31" s="26">
        <v>4.8</v>
      </c>
      <c r="F31" s="26"/>
      <c r="G31" s="28">
        <f t="shared" si="0"/>
        <v>0</v>
      </c>
    </row>
    <row r="32" spans="1:7" ht="31.5" customHeight="1" x14ac:dyDescent="0.25">
      <c r="A32" s="24">
        <v>24</v>
      </c>
      <c r="B32" s="7" t="s">
        <v>176</v>
      </c>
      <c r="C32" s="8" t="s">
        <v>41</v>
      </c>
      <c r="D32" s="9" t="s">
        <v>3</v>
      </c>
      <c r="E32" s="26">
        <v>6.6</v>
      </c>
      <c r="F32" s="26"/>
      <c r="G32" s="28">
        <f t="shared" si="0"/>
        <v>0</v>
      </c>
    </row>
    <row r="33" spans="1:7" ht="31.5" customHeight="1" x14ac:dyDescent="0.25">
      <c r="A33" s="24">
        <v>25</v>
      </c>
      <c r="B33" s="7" t="s">
        <v>177</v>
      </c>
      <c r="C33" s="8" t="s">
        <v>42</v>
      </c>
      <c r="D33" s="9" t="s">
        <v>3</v>
      </c>
      <c r="E33" s="26">
        <v>12.6</v>
      </c>
      <c r="F33" s="26"/>
      <c r="G33" s="28">
        <f t="shared" si="0"/>
        <v>0</v>
      </c>
    </row>
    <row r="34" spans="1:7" ht="45" customHeight="1" x14ac:dyDescent="0.25">
      <c r="A34" s="24">
        <v>26</v>
      </c>
      <c r="B34" s="7" t="s">
        <v>178</v>
      </c>
      <c r="C34" s="8" t="s">
        <v>10</v>
      </c>
      <c r="D34" s="9" t="s">
        <v>3</v>
      </c>
      <c r="E34" s="26">
        <v>64.7</v>
      </c>
      <c r="F34" s="26"/>
      <c r="G34" s="28">
        <f t="shared" si="0"/>
        <v>0</v>
      </c>
    </row>
    <row r="35" spans="1:7" ht="31.5" customHeight="1" x14ac:dyDescent="0.25">
      <c r="A35" s="24">
        <v>27</v>
      </c>
      <c r="B35" s="7" t="s">
        <v>179</v>
      </c>
      <c r="C35" s="8" t="s">
        <v>43</v>
      </c>
      <c r="D35" s="9" t="s">
        <v>3</v>
      </c>
      <c r="E35" s="26">
        <v>64.7</v>
      </c>
      <c r="F35" s="26"/>
      <c r="G35" s="28">
        <f t="shared" si="0"/>
        <v>0</v>
      </c>
    </row>
    <row r="36" spans="1:7" ht="54" customHeight="1" x14ac:dyDescent="0.25">
      <c r="A36" s="24">
        <v>28</v>
      </c>
      <c r="B36" s="7" t="s">
        <v>180</v>
      </c>
      <c r="C36" s="8" t="s">
        <v>13</v>
      </c>
      <c r="D36" s="9" t="s">
        <v>3</v>
      </c>
      <c r="E36" s="26">
        <v>2.4</v>
      </c>
      <c r="F36" s="26"/>
      <c r="G36" s="28">
        <f t="shared" si="0"/>
        <v>0</v>
      </c>
    </row>
    <row r="37" spans="1:7" ht="31.5" customHeight="1" x14ac:dyDescent="0.25">
      <c r="A37" s="24">
        <v>29</v>
      </c>
      <c r="B37" s="36" t="s">
        <v>181</v>
      </c>
      <c r="C37" s="36"/>
      <c r="D37" s="36"/>
      <c r="E37" s="36"/>
      <c r="F37" s="36"/>
      <c r="G37" s="32">
        <f>SUM(G9:G36)</f>
        <v>0</v>
      </c>
    </row>
    <row r="38" spans="1:7" ht="31.5" customHeight="1" x14ac:dyDescent="0.25">
      <c r="A38" s="6">
        <v>30</v>
      </c>
      <c r="B38" s="23" t="s">
        <v>44</v>
      </c>
      <c r="C38" s="42" t="s">
        <v>45</v>
      </c>
      <c r="D38" s="42"/>
      <c r="E38" s="42"/>
      <c r="F38" s="42"/>
      <c r="G38" s="42"/>
    </row>
    <row r="39" spans="1:7" ht="31.5" customHeight="1" x14ac:dyDescent="0.25">
      <c r="A39" s="6">
        <v>31</v>
      </c>
      <c r="B39" s="7" t="s">
        <v>46</v>
      </c>
      <c r="C39" s="11" t="s">
        <v>47</v>
      </c>
      <c r="D39" s="9" t="s">
        <v>1</v>
      </c>
      <c r="E39" s="10">
        <v>1</v>
      </c>
      <c r="F39" s="10"/>
      <c r="G39" s="10">
        <f>E39*F39</f>
        <v>0</v>
      </c>
    </row>
    <row r="40" spans="1:7" ht="31.5" customHeight="1" x14ac:dyDescent="0.25">
      <c r="A40" s="6">
        <v>32</v>
      </c>
      <c r="B40" s="7" t="s">
        <v>48</v>
      </c>
      <c r="C40" s="11" t="s">
        <v>20</v>
      </c>
      <c r="D40" s="9" t="s">
        <v>4</v>
      </c>
      <c r="E40" s="10">
        <v>6.6</v>
      </c>
      <c r="F40" s="10"/>
      <c r="G40" s="10">
        <f t="shared" ref="G40:G65" si="1">E40*F40</f>
        <v>0</v>
      </c>
    </row>
    <row r="41" spans="1:7" ht="31.5" customHeight="1" x14ac:dyDescent="0.25">
      <c r="A41" s="6">
        <v>33</v>
      </c>
      <c r="B41" s="7" t="s">
        <v>49</v>
      </c>
      <c r="C41" s="11" t="s">
        <v>21</v>
      </c>
      <c r="D41" s="9" t="s">
        <v>4</v>
      </c>
      <c r="E41" s="10">
        <v>12.6</v>
      </c>
      <c r="F41" s="10"/>
      <c r="G41" s="10">
        <f t="shared" si="1"/>
        <v>0</v>
      </c>
    </row>
    <row r="42" spans="1:7" ht="41.25" customHeight="1" x14ac:dyDescent="0.25">
      <c r="A42" s="6">
        <v>34</v>
      </c>
      <c r="B42" s="7" t="s">
        <v>50</v>
      </c>
      <c r="C42" s="11" t="s">
        <v>22</v>
      </c>
      <c r="D42" s="9" t="s">
        <v>3</v>
      </c>
      <c r="E42" s="10">
        <v>3.78</v>
      </c>
      <c r="F42" s="10"/>
      <c r="G42" s="10">
        <f t="shared" si="1"/>
        <v>0</v>
      </c>
    </row>
    <row r="43" spans="1:7" ht="31.5" customHeight="1" x14ac:dyDescent="0.25">
      <c r="A43" s="6">
        <v>35</v>
      </c>
      <c r="B43" s="7" t="s">
        <v>51</v>
      </c>
      <c r="C43" s="11" t="s">
        <v>25</v>
      </c>
      <c r="D43" s="9" t="s">
        <v>4</v>
      </c>
      <c r="E43" s="10">
        <v>300</v>
      </c>
      <c r="F43" s="10"/>
      <c r="G43" s="10">
        <f t="shared" si="1"/>
        <v>0</v>
      </c>
    </row>
    <row r="44" spans="1:7" ht="31.5" customHeight="1" x14ac:dyDescent="0.25">
      <c r="A44" s="6">
        <v>36</v>
      </c>
      <c r="B44" s="7" t="s">
        <v>52</v>
      </c>
      <c r="C44" s="11" t="s">
        <v>26</v>
      </c>
      <c r="D44" s="9" t="s">
        <v>4</v>
      </c>
      <c r="E44" s="10">
        <v>6</v>
      </c>
      <c r="F44" s="10"/>
      <c r="G44" s="10">
        <f t="shared" si="1"/>
        <v>0</v>
      </c>
    </row>
    <row r="45" spans="1:7" ht="48.75" customHeight="1" x14ac:dyDescent="0.25">
      <c r="A45" s="6">
        <v>37</v>
      </c>
      <c r="B45" s="7" t="s">
        <v>53</v>
      </c>
      <c r="C45" s="11" t="s">
        <v>54</v>
      </c>
      <c r="D45" s="9" t="s">
        <v>3</v>
      </c>
      <c r="E45" s="10">
        <v>7.26</v>
      </c>
      <c r="F45" s="10"/>
      <c r="G45" s="10">
        <f t="shared" si="1"/>
        <v>0</v>
      </c>
    </row>
    <row r="46" spans="1:7" ht="42" customHeight="1" x14ac:dyDescent="0.25">
      <c r="A46" s="6">
        <v>38</v>
      </c>
      <c r="B46" s="7" t="s">
        <v>55</v>
      </c>
      <c r="C46" s="11" t="s">
        <v>56</v>
      </c>
      <c r="D46" s="9" t="s">
        <v>3</v>
      </c>
      <c r="E46" s="10">
        <v>8.82</v>
      </c>
      <c r="F46" s="10"/>
      <c r="G46" s="10">
        <f t="shared" si="1"/>
        <v>0</v>
      </c>
    </row>
    <row r="47" spans="1:7" ht="31.5" customHeight="1" x14ac:dyDescent="0.25">
      <c r="A47" s="6">
        <v>39</v>
      </c>
      <c r="B47" s="7" t="s">
        <v>57</v>
      </c>
      <c r="C47" s="11" t="s">
        <v>58</v>
      </c>
      <c r="D47" s="9" t="s">
        <v>4</v>
      </c>
      <c r="E47" s="10">
        <v>1.95</v>
      </c>
      <c r="F47" s="10"/>
      <c r="G47" s="10">
        <f t="shared" si="1"/>
        <v>0</v>
      </c>
    </row>
    <row r="48" spans="1:7" ht="31.5" customHeight="1" x14ac:dyDescent="0.25">
      <c r="A48" s="6">
        <v>40</v>
      </c>
      <c r="B48" s="7" t="s">
        <v>59</v>
      </c>
      <c r="C48" s="11" t="s">
        <v>60</v>
      </c>
      <c r="D48" s="9" t="s">
        <v>4</v>
      </c>
      <c r="E48" s="10">
        <v>19.600000000000001</v>
      </c>
      <c r="F48" s="10"/>
      <c r="G48" s="10">
        <f t="shared" si="1"/>
        <v>0</v>
      </c>
    </row>
    <row r="49" spans="1:7" ht="31.5" customHeight="1" x14ac:dyDescent="0.25">
      <c r="A49" s="6">
        <v>41</v>
      </c>
      <c r="B49" s="7" t="s">
        <v>61</v>
      </c>
      <c r="C49" s="11" t="s">
        <v>62</v>
      </c>
      <c r="D49" s="9" t="s">
        <v>4</v>
      </c>
      <c r="E49" s="10">
        <v>12.6</v>
      </c>
      <c r="F49" s="10"/>
      <c r="G49" s="10">
        <f t="shared" si="1"/>
        <v>0</v>
      </c>
    </row>
    <row r="50" spans="1:7" ht="45" customHeight="1" x14ac:dyDescent="0.25">
      <c r="A50" s="6">
        <v>42</v>
      </c>
      <c r="B50" s="7" t="s">
        <v>63</v>
      </c>
      <c r="C50" s="11" t="s">
        <v>64</v>
      </c>
      <c r="D50" s="9" t="s">
        <v>3</v>
      </c>
      <c r="E50" s="10">
        <v>15.83</v>
      </c>
      <c r="F50" s="10"/>
      <c r="G50" s="10">
        <f t="shared" si="1"/>
        <v>0</v>
      </c>
    </row>
    <row r="51" spans="1:7" ht="31.5" customHeight="1" x14ac:dyDescent="0.25">
      <c r="A51" s="6">
        <v>43</v>
      </c>
      <c r="B51" s="7" t="s">
        <v>65</v>
      </c>
      <c r="C51" s="11" t="s">
        <v>66</v>
      </c>
      <c r="D51" s="9" t="s">
        <v>5</v>
      </c>
      <c r="E51" s="10">
        <v>0.1</v>
      </c>
      <c r="F51" s="10"/>
      <c r="G51" s="10">
        <f t="shared" si="1"/>
        <v>0</v>
      </c>
    </row>
    <row r="52" spans="1:7" ht="31.5" customHeight="1" x14ac:dyDescent="0.25">
      <c r="A52" s="6">
        <v>44</v>
      </c>
      <c r="B52" s="7" t="s">
        <v>67</v>
      </c>
      <c r="C52" s="11" t="s">
        <v>10</v>
      </c>
      <c r="D52" s="9" t="s">
        <v>3</v>
      </c>
      <c r="E52" s="10">
        <v>19.73</v>
      </c>
      <c r="F52" s="10"/>
      <c r="G52" s="10">
        <f t="shared" si="1"/>
        <v>0</v>
      </c>
    </row>
    <row r="53" spans="1:7" ht="31.5" customHeight="1" x14ac:dyDescent="0.25">
      <c r="A53" s="6">
        <v>45</v>
      </c>
      <c r="B53" s="7" t="s">
        <v>68</v>
      </c>
      <c r="C53" s="11" t="s">
        <v>43</v>
      </c>
      <c r="D53" s="9" t="s">
        <v>3</v>
      </c>
      <c r="E53" s="10">
        <v>19.73</v>
      </c>
      <c r="F53" s="10"/>
      <c r="G53" s="10">
        <f t="shared" si="1"/>
        <v>0</v>
      </c>
    </row>
    <row r="54" spans="1:7" ht="31.5" customHeight="1" x14ac:dyDescent="0.25">
      <c r="A54" s="6">
        <v>46</v>
      </c>
      <c r="B54" s="7" t="s">
        <v>69</v>
      </c>
      <c r="C54" s="11" t="s">
        <v>70</v>
      </c>
      <c r="D54" s="9" t="s">
        <v>3</v>
      </c>
      <c r="E54" s="10">
        <v>36.299999999999997</v>
      </c>
      <c r="F54" s="10"/>
      <c r="G54" s="10">
        <f t="shared" si="1"/>
        <v>0</v>
      </c>
    </row>
    <row r="55" spans="1:7" ht="31.5" customHeight="1" x14ac:dyDescent="0.25">
      <c r="A55" s="6">
        <v>47</v>
      </c>
      <c r="B55" s="7" t="s">
        <v>71</v>
      </c>
      <c r="C55" s="11" t="s">
        <v>72</v>
      </c>
      <c r="D55" s="9" t="s">
        <v>3</v>
      </c>
      <c r="E55" s="10">
        <v>36.299999999999997</v>
      </c>
      <c r="F55" s="10"/>
      <c r="G55" s="10">
        <f t="shared" si="1"/>
        <v>0</v>
      </c>
    </row>
    <row r="56" spans="1:7" ht="31.5" customHeight="1" x14ac:dyDescent="0.25">
      <c r="A56" s="6">
        <v>48</v>
      </c>
      <c r="B56" s="7" t="s">
        <v>73</v>
      </c>
      <c r="C56" s="11" t="s">
        <v>74</v>
      </c>
      <c r="D56" s="9" t="s">
        <v>3</v>
      </c>
      <c r="E56" s="10">
        <v>36.299999999999997</v>
      </c>
      <c r="F56" s="10"/>
      <c r="G56" s="10">
        <f t="shared" si="1"/>
        <v>0</v>
      </c>
    </row>
    <row r="57" spans="1:7" ht="31.5" customHeight="1" x14ac:dyDescent="0.25">
      <c r="A57" s="6">
        <v>49</v>
      </c>
      <c r="B57" s="7" t="s">
        <v>75</v>
      </c>
      <c r="C57" s="11" t="s">
        <v>76</v>
      </c>
      <c r="D57" s="9" t="s">
        <v>4</v>
      </c>
      <c r="E57" s="10">
        <v>16.5</v>
      </c>
      <c r="F57" s="10"/>
      <c r="G57" s="10">
        <f t="shared" si="1"/>
        <v>0</v>
      </c>
    </row>
    <row r="58" spans="1:7" ht="31.5" customHeight="1" x14ac:dyDescent="0.25">
      <c r="A58" s="6">
        <v>50</v>
      </c>
      <c r="B58" s="7" t="s">
        <v>77</v>
      </c>
      <c r="C58" s="11" t="s">
        <v>78</v>
      </c>
      <c r="D58" s="9" t="s">
        <v>4</v>
      </c>
      <c r="E58" s="10">
        <v>39</v>
      </c>
      <c r="F58" s="10"/>
      <c r="G58" s="10">
        <f t="shared" si="1"/>
        <v>0</v>
      </c>
    </row>
    <row r="59" spans="1:7" ht="50.25" customHeight="1" x14ac:dyDescent="0.25">
      <c r="A59" s="6">
        <v>51</v>
      </c>
      <c r="B59" s="7" t="s">
        <v>79</v>
      </c>
      <c r="C59" s="11" t="s">
        <v>80</v>
      </c>
      <c r="D59" s="9" t="s">
        <v>81</v>
      </c>
      <c r="E59" s="10">
        <v>0.12</v>
      </c>
      <c r="F59" s="10"/>
      <c r="G59" s="10">
        <f t="shared" si="1"/>
        <v>0</v>
      </c>
    </row>
    <row r="60" spans="1:7" ht="35.25" customHeight="1" x14ac:dyDescent="0.25">
      <c r="A60" s="6">
        <v>52</v>
      </c>
      <c r="B60" s="7" t="s">
        <v>82</v>
      </c>
      <c r="C60" s="11" t="s">
        <v>83</v>
      </c>
      <c r="D60" s="9" t="s">
        <v>3</v>
      </c>
      <c r="E60" s="10">
        <v>30.25</v>
      </c>
      <c r="F60" s="10"/>
      <c r="G60" s="10">
        <f t="shared" si="1"/>
        <v>0</v>
      </c>
    </row>
    <row r="61" spans="1:7" ht="31.5" customHeight="1" x14ac:dyDescent="0.25">
      <c r="A61" s="6">
        <v>53</v>
      </c>
      <c r="B61" s="7" t="s">
        <v>84</v>
      </c>
      <c r="C61" s="11" t="s">
        <v>85</v>
      </c>
      <c r="D61" s="9" t="s">
        <v>3</v>
      </c>
      <c r="E61" s="10">
        <v>40.950000000000003</v>
      </c>
      <c r="F61" s="10"/>
      <c r="G61" s="10">
        <f t="shared" si="1"/>
        <v>0</v>
      </c>
    </row>
    <row r="62" spans="1:7" ht="31.5" customHeight="1" x14ac:dyDescent="0.25">
      <c r="A62" s="6">
        <v>54</v>
      </c>
      <c r="B62" s="7" t="s">
        <v>86</v>
      </c>
      <c r="C62" s="11" t="s">
        <v>87</v>
      </c>
      <c r="D62" s="9" t="s">
        <v>3</v>
      </c>
      <c r="E62" s="10">
        <v>81.900000000000006</v>
      </c>
      <c r="F62" s="10"/>
      <c r="G62" s="10">
        <f t="shared" si="1"/>
        <v>0</v>
      </c>
    </row>
    <row r="63" spans="1:7" ht="31.5" customHeight="1" x14ac:dyDescent="0.25">
      <c r="A63" s="6">
        <v>55</v>
      </c>
      <c r="B63" s="7" t="s">
        <v>88</v>
      </c>
      <c r="C63" s="11" t="s">
        <v>89</v>
      </c>
      <c r="D63" s="9" t="s">
        <v>3</v>
      </c>
      <c r="E63" s="10">
        <v>40.950000000000003</v>
      </c>
      <c r="F63" s="10"/>
      <c r="G63" s="10">
        <f t="shared" si="1"/>
        <v>0</v>
      </c>
    </row>
    <row r="64" spans="1:7" ht="31.5" customHeight="1" x14ac:dyDescent="0.25">
      <c r="A64" s="6">
        <v>56</v>
      </c>
      <c r="B64" s="7" t="s">
        <v>90</v>
      </c>
      <c r="C64" s="11" t="s">
        <v>91</v>
      </c>
      <c r="D64" s="9" t="s">
        <v>12</v>
      </c>
      <c r="E64" s="10">
        <v>6.3</v>
      </c>
      <c r="F64" s="10"/>
      <c r="G64" s="10">
        <f t="shared" si="1"/>
        <v>0</v>
      </c>
    </row>
    <row r="65" spans="1:7" ht="31.5" customHeight="1" x14ac:dyDescent="0.25">
      <c r="A65" s="6">
        <v>57</v>
      </c>
      <c r="B65" s="7" t="s">
        <v>92</v>
      </c>
      <c r="C65" s="11" t="s">
        <v>93</v>
      </c>
      <c r="D65" s="9" t="s">
        <v>3</v>
      </c>
      <c r="E65" s="10">
        <v>0.54</v>
      </c>
      <c r="F65" s="10"/>
      <c r="G65" s="10">
        <f t="shared" si="1"/>
        <v>0</v>
      </c>
    </row>
    <row r="66" spans="1:7" ht="31.5" customHeight="1" x14ac:dyDescent="0.25">
      <c r="A66" s="6">
        <v>58</v>
      </c>
      <c r="B66" s="36" t="s">
        <v>151</v>
      </c>
      <c r="C66" s="36"/>
      <c r="D66" s="36"/>
      <c r="E66" s="36"/>
      <c r="F66" s="36"/>
      <c r="G66" s="33">
        <f>SUM(G39:G65)</f>
        <v>0</v>
      </c>
    </row>
    <row r="67" spans="1:7" ht="31.5" customHeight="1" x14ac:dyDescent="0.25">
      <c r="A67" s="6">
        <v>59</v>
      </c>
      <c r="B67" s="23" t="s">
        <v>94</v>
      </c>
      <c r="C67" s="42" t="s">
        <v>95</v>
      </c>
      <c r="D67" s="42"/>
      <c r="E67" s="42"/>
      <c r="F67" s="42"/>
      <c r="G67" s="42"/>
    </row>
    <row r="68" spans="1:7" ht="31.5" customHeight="1" x14ac:dyDescent="0.25">
      <c r="A68" s="6">
        <v>60</v>
      </c>
      <c r="B68" s="7" t="s">
        <v>96</v>
      </c>
      <c r="C68" s="11" t="s">
        <v>20</v>
      </c>
      <c r="D68" s="9" t="s">
        <v>4</v>
      </c>
      <c r="E68" s="10">
        <v>4.4000000000000004</v>
      </c>
      <c r="F68" s="10"/>
      <c r="G68" s="10">
        <f>E68*F68</f>
        <v>0</v>
      </c>
    </row>
    <row r="69" spans="1:7" ht="31.5" customHeight="1" x14ac:dyDescent="0.25">
      <c r="A69" s="6">
        <v>61</v>
      </c>
      <c r="B69" s="7" t="s">
        <v>97</v>
      </c>
      <c r="C69" s="11" t="s">
        <v>21</v>
      </c>
      <c r="D69" s="9" t="s">
        <v>4</v>
      </c>
      <c r="E69" s="10">
        <v>10</v>
      </c>
      <c r="F69" s="10"/>
      <c r="G69" s="10">
        <f t="shared" ref="G69:G101" si="2">E69*F69</f>
        <v>0</v>
      </c>
    </row>
    <row r="70" spans="1:7" ht="44.25" customHeight="1" x14ac:dyDescent="0.25">
      <c r="A70" s="6">
        <v>62</v>
      </c>
      <c r="B70" s="7" t="s">
        <v>98</v>
      </c>
      <c r="C70" s="11" t="s">
        <v>22</v>
      </c>
      <c r="D70" s="9" t="s">
        <v>3</v>
      </c>
      <c r="E70" s="10">
        <v>3</v>
      </c>
      <c r="F70" s="10"/>
      <c r="G70" s="10">
        <f t="shared" si="2"/>
        <v>0</v>
      </c>
    </row>
    <row r="71" spans="1:7" ht="31.5" customHeight="1" x14ac:dyDescent="0.25">
      <c r="A71" s="6">
        <v>63</v>
      </c>
      <c r="B71" s="7" t="s">
        <v>99</v>
      </c>
      <c r="C71" s="11" t="s">
        <v>25</v>
      </c>
      <c r="D71" s="9" t="s">
        <v>4</v>
      </c>
      <c r="E71" s="10">
        <v>3</v>
      </c>
      <c r="F71" s="10"/>
      <c r="G71" s="10">
        <f t="shared" si="2"/>
        <v>0</v>
      </c>
    </row>
    <row r="72" spans="1:7" ht="31.5" customHeight="1" x14ac:dyDescent="0.25">
      <c r="A72" s="6">
        <v>64</v>
      </c>
      <c r="B72" s="7" t="s">
        <v>100</v>
      </c>
      <c r="C72" s="11" t="s">
        <v>26</v>
      </c>
      <c r="D72" s="9" t="s">
        <v>4</v>
      </c>
      <c r="E72" s="10">
        <v>6</v>
      </c>
      <c r="F72" s="10"/>
      <c r="G72" s="10">
        <f t="shared" si="2"/>
        <v>0</v>
      </c>
    </row>
    <row r="73" spans="1:7" ht="31.5" customHeight="1" x14ac:dyDescent="0.25">
      <c r="A73" s="6">
        <v>65</v>
      </c>
      <c r="B73" s="7" t="s">
        <v>101</v>
      </c>
      <c r="C73" s="11" t="s">
        <v>89</v>
      </c>
      <c r="D73" s="9" t="s">
        <v>3</v>
      </c>
      <c r="E73" s="10">
        <v>32.5</v>
      </c>
      <c r="F73" s="10"/>
      <c r="G73" s="10">
        <f t="shared" si="2"/>
        <v>0</v>
      </c>
    </row>
    <row r="74" spans="1:7" ht="31.5" customHeight="1" x14ac:dyDescent="0.25">
      <c r="A74" s="6">
        <v>66</v>
      </c>
      <c r="B74" s="7" t="s">
        <v>102</v>
      </c>
      <c r="C74" s="11" t="s">
        <v>91</v>
      </c>
      <c r="D74" s="9" t="s">
        <v>12</v>
      </c>
      <c r="E74" s="10">
        <v>5</v>
      </c>
      <c r="F74" s="10"/>
      <c r="G74" s="10">
        <f t="shared" si="2"/>
        <v>0</v>
      </c>
    </row>
    <row r="75" spans="1:7" ht="46.5" customHeight="1" x14ac:dyDescent="0.25">
      <c r="A75" s="6">
        <v>67</v>
      </c>
      <c r="B75" s="7" t="s">
        <v>103</v>
      </c>
      <c r="C75" s="11" t="s">
        <v>54</v>
      </c>
      <c r="D75" s="9" t="s">
        <v>3</v>
      </c>
      <c r="E75" s="10">
        <v>3.84</v>
      </c>
      <c r="F75" s="10"/>
      <c r="G75" s="10">
        <f t="shared" si="2"/>
        <v>0</v>
      </c>
    </row>
    <row r="76" spans="1:7" ht="45.75" customHeight="1" x14ac:dyDescent="0.25">
      <c r="A76" s="6">
        <v>68</v>
      </c>
      <c r="B76" s="7" t="s">
        <v>104</v>
      </c>
      <c r="C76" s="11" t="s">
        <v>56</v>
      </c>
      <c r="D76" s="9" t="s">
        <v>3</v>
      </c>
      <c r="E76" s="10">
        <v>3</v>
      </c>
      <c r="F76" s="10"/>
      <c r="G76" s="10">
        <f t="shared" si="2"/>
        <v>0</v>
      </c>
    </row>
    <row r="77" spans="1:7" ht="31.5" customHeight="1" x14ac:dyDescent="0.25">
      <c r="A77" s="6">
        <v>69</v>
      </c>
      <c r="B77" s="7" t="s">
        <v>105</v>
      </c>
      <c r="C77" s="11" t="s">
        <v>58</v>
      </c>
      <c r="D77" s="9" t="s">
        <v>4</v>
      </c>
      <c r="E77" s="10">
        <v>1.95</v>
      </c>
      <c r="F77" s="10"/>
      <c r="G77" s="10">
        <f t="shared" si="2"/>
        <v>0</v>
      </c>
    </row>
    <row r="78" spans="1:7" ht="31.5" customHeight="1" x14ac:dyDescent="0.25">
      <c r="A78" s="6">
        <v>70</v>
      </c>
      <c r="B78" s="7" t="s">
        <v>106</v>
      </c>
      <c r="C78" s="11" t="s">
        <v>60</v>
      </c>
      <c r="D78" s="9" t="s">
        <v>4</v>
      </c>
      <c r="E78" s="10">
        <v>131</v>
      </c>
      <c r="F78" s="10"/>
      <c r="G78" s="10">
        <f t="shared" si="2"/>
        <v>0</v>
      </c>
    </row>
    <row r="79" spans="1:7" ht="31.5" customHeight="1" x14ac:dyDescent="0.25">
      <c r="A79" s="6">
        <v>71</v>
      </c>
      <c r="B79" s="7" t="s">
        <v>107</v>
      </c>
      <c r="C79" s="11" t="s">
        <v>70</v>
      </c>
      <c r="D79" s="9" t="s">
        <v>3</v>
      </c>
      <c r="E79" s="10">
        <v>13.86</v>
      </c>
      <c r="F79" s="10"/>
      <c r="G79" s="10">
        <f t="shared" si="2"/>
        <v>0</v>
      </c>
    </row>
    <row r="80" spans="1:7" ht="31.5" customHeight="1" x14ac:dyDescent="0.25">
      <c r="A80" s="6">
        <v>72</v>
      </c>
      <c r="B80" s="7" t="s">
        <v>108</v>
      </c>
      <c r="C80" s="11" t="s">
        <v>72</v>
      </c>
      <c r="D80" s="9" t="s">
        <v>3</v>
      </c>
      <c r="E80" s="10">
        <v>13.86</v>
      </c>
      <c r="F80" s="10"/>
      <c r="G80" s="10">
        <f t="shared" si="2"/>
        <v>0</v>
      </c>
    </row>
    <row r="81" spans="1:7" ht="31.5" customHeight="1" x14ac:dyDescent="0.25">
      <c r="A81" s="6">
        <v>73</v>
      </c>
      <c r="B81" s="7" t="s">
        <v>109</v>
      </c>
      <c r="C81" s="11" t="s">
        <v>74</v>
      </c>
      <c r="D81" s="9" t="s">
        <v>3</v>
      </c>
      <c r="E81" s="10">
        <v>13.86</v>
      </c>
      <c r="F81" s="10"/>
      <c r="G81" s="10">
        <f t="shared" si="2"/>
        <v>0</v>
      </c>
    </row>
    <row r="82" spans="1:7" ht="31.5" customHeight="1" x14ac:dyDescent="0.25">
      <c r="A82" s="6">
        <v>74</v>
      </c>
      <c r="B82" s="7" t="s">
        <v>110</v>
      </c>
      <c r="C82" s="11" t="s">
        <v>111</v>
      </c>
      <c r="D82" s="9" t="s">
        <v>3</v>
      </c>
      <c r="E82" s="10">
        <v>13.86</v>
      </c>
      <c r="F82" s="10"/>
      <c r="G82" s="10">
        <f t="shared" si="2"/>
        <v>0</v>
      </c>
    </row>
    <row r="83" spans="1:7" ht="31.5" customHeight="1" x14ac:dyDescent="0.25">
      <c r="A83" s="6">
        <v>75</v>
      </c>
      <c r="B83" s="7" t="s">
        <v>112</v>
      </c>
      <c r="C83" s="11" t="s">
        <v>113</v>
      </c>
      <c r="D83" s="9" t="s">
        <v>4</v>
      </c>
      <c r="E83" s="10">
        <v>6.6</v>
      </c>
      <c r="F83" s="10"/>
      <c r="G83" s="10">
        <f t="shared" si="2"/>
        <v>0</v>
      </c>
    </row>
    <row r="84" spans="1:7" ht="31.5" customHeight="1" x14ac:dyDescent="0.25">
      <c r="A84" s="6">
        <v>76</v>
      </c>
      <c r="B84" s="7" t="s">
        <v>114</v>
      </c>
      <c r="C84" s="11" t="s">
        <v>115</v>
      </c>
      <c r="D84" s="9" t="s">
        <v>3</v>
      </c>
      <c r="E84" s="10">
        <v>23.55</v>
      </c>
      <c r="F84" s="10"/>
      <c r="G84" s="10">
        <f t="shared" si="2"/>
        <v>0</v>
      </c>
    </row>
    <row r="85" spans="1:7" ht="31.5" customHeight="1" x14ac:dyDescent="0.25">
      <c r="A85" s="6">
        <v>77</v>
      </c>
      <c r="B85" s="7" t="s">
        <v>116</v>
      </c>
      <c r="C85" s="11" t="s">
        <v>117</v>
      </c>
      <c r="D85" s="9" t="s">
        <v>1</v>
      </c>
      <c r="E85" s="10">
        <v>3</v>
      </c>
      <c r="F85" s="10"/>
      <c r="G85" s="10">
        <f t="shared" si="2"/>
        <v>0</v>
      </c>
    </row>
    <row r="86" spans="1:7" ht="31.5" customHeight="1" x14ac:dyDescent="0.25">
      <c r="A86" s="6">
        <v>78</v>
      </c>
      <c r="B86" s="7" t="s">
        <v>118</v>
      </c>
      <c r="C86" s="11" t="s">
        <v>119</v>
      </c>
      <c r="D86" s="9" t="s">
        <v>5</v>
      </c>
      <c r="E86" s="10">
        <v>1.39</v>
      </c>
      <c r="F86" s="10"/>
      <c r="G86" s="10">
        <f t="shared" si="2"/>
        <v>0</v>
      </c>
    </row>
    <row r="87" spans="1:7" ht="31.5" customHeight="1" x14ac:dyDescent="0.25">
      <c r="A87" s="6">
        <v>79</v>
      </c>
      <c r="B87" s="7" t="s">
        <v>120</v>
      </c>
      <c r="C87" s="11" t="s">
        <v>121</v>
      </c>
      <c r="D87" s="9" t="s">
        <v>3</v>
      </c>
      <c r="E87" s="10">
        <v>11.7</v>
      </c>
      <c r="F87" s="10"/>
      <c r="G87" s="10">
        <f t="shared" si="2"/>
        <v>0</v>
      </c>
    </row>
    <row r="88" spans="1:7" ht="39" customHeight="1" x14ac:dyDescent="0.25">
      <c r="A88" s="6">
        <v>80</v>
      </c>
      <c r="B88" s="7" t="s">
        <v>122</v>
      </c>
      <c r="C88" s="11" t="s">
        <v>123</v>
      </c>
      <c r="D88" s="9" t="s">
        <v>3</v>
      </c>
      <c r="E88" s="10">
        <v>9.25</v>
      </c>
      <c r="F88" s="10"/>
      <c r="G88" s="10">
        <f t="shared" si="2"/>
        <v>0</v>
      </c>
    </row>
    <row r="89" spans="1:7" ht="42.75" customHeight="1" x14ac:dyDescent="0.25">
      <c r="A89" s="6">
        <v>81</v>
      </c>
      <c r="B89" s="7" t="s">
        <v>124</v>
      </c>
      <c r="C89" s="11" t="s">
        <v>125</v>
      </c>
      <c r="D89" s="9" t="s">
        <v>3</v>
      </c>
      <c r="E89" s="10">
        <v>4.8</v>
      </c>
      <c r="F89" s="10"/>
      <c r="G89" s="10">
        <f t="shared" si="2"/>
        <v>0</v>
      </c>
    </row>
    <row r="90" spans="1:7" ht="54" customHeight="1" x14ac:dyDescent="0.25">
      <c r="A90" s="6">
        <v>82</v>
      </c>
      <c r="B90" s="7" t="s">
        <v>126</v>
      </c>
      <c r="C90" s="11" t="s">
        <v>127</v>
      </c>
      <c r="D90" s="9" t="s">
        <v>5</v>
      </c>
      <c r="E90" s="10">
        <v>0.44</v>
      </c>
      <c r="F90" s="10"/>
      <c r="G90" s="10">
        <f t="shared" si="2"/>
        <v>0</v>
      </c>
    </row>
    <row r="91" spans="1:7" ht="31.5" customHeight="1" x14ac:dyDescent="0.25">
      <c r="A91" s="6">
        <v>83</v>
      </c>
      <c r="B91" s="7" t="s">
        <v>128</v>
      </c>
      <c r="C91" s="11" t="s">
        <v>129</v>
      </c>
      <c r="D91" s="9" t="s">
        <v>5</v>
      </c>
      <c r="E91" s="10">
        <v>2.13</v>
      </c>
      <c r="F91" s="10"/>
      <c r="G91" s="10">
        <f t="shared" si="2"/>
        <v>0</v>
      </c>
    </row>
    <row r="92" spans="1:7" ht="31.5" customHeight="1" x14ac:dyDescent="0.25">
      <c r="A92" s="6">
        <v>84</v>
      </c>
      <c r="B92" s="7" t="s">
        <v>130</v>
      </c>
      <c r="C92" s="11" t="s">
        <v>131</v>
      </c>
      <c r="D92" s="9" t="s">
        <v>5</v>
      </c>
      <c r="E92" s="10">
        <v>1.07</v>
      </c>
      <c r="F92" s="10"/>
      <c r="G92" s="10">
        <f t="shared" si="2"/>
        <v>0</v>
      </c>
    </row>
    <row r="93" spans="1:7" ht="31.5" customHeight="1" x14ac:dyDescent="0.25">
      <c r="A93" s="6">
        <v>85</v>
      </c>
      <c r="B93" s="7" t="s">
        <v>132</v>
      </c>
      <c r="C93" s="11" t="s">
        <v>133</v>
      </c>
      <c r="D93" s="9" t="s">
        <v>3</v>
      </c>
      <c r="E93" s="10">
        <v>17.8</v>
      </c>
      <c r="F93" s="10"/>
      <c r="G93" s="10">
        <f t="shared" si="2"/>
        <v>0</v>
      </c>
    </row>
    <row r="94" spans="1:7" ht="31.5" customHeight="1" x14ac:dyDescent="0.25">
      <c r="A94" s="6">
        <v>86</v>
      </c>
      <c r="B94" s="7" t="s">
        <v>134</v>
      </c>
      <c r="C94" s="11" t="s">
        <v>135</v>
      </c>
      <c r="D94" s="9" t="s">
        <v>3</v>
      </c>
      <c r="E94" s="10">
        <v>17.8</v>
      </c>
      <c r="F94" s="10"/>
      <c r="G94" s="10">
        <f t="shared" si="2"/>
        <v>0</v>
      </c>
    </row>
    <row r="95" spans="1:7" ht="31.5" customHeight="1" x14ac:dyDescent="0.25">
      <c r="A95" s="6">
        <v>87</v>
      </c>
      <c r="B95" s="7" t="s">
        <v>136</v>
      </c>
      <c r="C95" s="11" t="s">
        <v>137</v>
      </c>
      <c r="D95" s="9" t="s">
        <v>3</v>
      </c>
      <c r="E95" s="10">
        <v>17.8</v>
      </c>
      <c r="F95" s="10"/>
      <c r="G95" s="10">
        <f t="shared" si="2"/>
        <v>0</v>
      </c>
    </row>
    <row r="96" spans="1:7" ht="31.5" customHeight="1" x14ac:dyDescent="0.25">
      <c r="A96" s="6">
        <v>88</v>
      </c>
      <c r="B96" s="7" t="s">
        <v>138</v>
      </c>
      <c r="C96" s="11" t="s">
        <v>139</v>
      </c>
      <c r="D96" s="9" t="s">
        <v>3</v>
      </c>
      <c r="E96" s="10">
        <v>17.8</v>
      </c>
      <c r="F96" s="10"/>
      <c r="G96" s="10">
        <f t="shared" si="2"/>
        <v>0</v>
      </c>
    </row>
    <row r="97" spans="1:7" ht="31.5" customHeight="1" x14ac:dyDescent="0.25">
      <c r="A97" s="6">
        <v>89</v>
      </c>
      <c r="B97" s="7" t="s">
        <v>140</v>
      </c>
      <c r="C97" s="11" t="s">
        <v>141</v>
      </c>
      <c r="D97" s="9" t="s">
        <v>4</v>
      </c>
      <c r="E97" s="10">
        <v>67.900000000000006</v>
      </c>
      <c r="F97" s="10"/>
      <c r="G97" s="10">
        <f t="shared" si="2"/>
        <v>0</v>
      </c>
    </row>
    <row r="98" spans="1:7" ht="36" customHeight="1" x14ac:dyDescent="0.25">
      <c r="A98" s="6">
        <v>90</v>
      </c>
      <c r="B98" s="7" t="s">
        <v>142</v>
      </c>
      <c r="C98" s="11" t="s">
        <v>143</v>
      </c>
      <c r="D98" s="9" t="s">
        <v>4</v>
      </c>
      <c r="E98" s="10">
        <v>55.95</v>
      </c>
      <c r="F98" s="10"/>
      <c r="G98" s="10">
        <f t="shared" si="2"/>
        <v>0</v>
      </c>
    </row>
    <row r="99" spans="1:7" ht="90" customHeight="1" x14ac:dyDescent="0.25">
      <c r="A99" s="6">
        <v>91</v>
      </c>
      <c r="B99" s="7" t="s">
        <v>144</v>
      </c>
      <c r="C99" s="11" t="s">
        <v>186</v>
      </c>
      <c r="D99" s="9" t="s">
        <v>4</v>
      </c>
      <c r="E99" s="10">
        <v>9.15</v>
      </c>
      <c r="F99" s="10"/>
      <c r="G99" s="10">
        <f t="shared" si="2"/>
        <v>0</v>
      </c>
    </row>
    <row r="100" spans="1:7" ht="67.5" customHeight="1" x14ac:dyDescent="0.25">
      <c r="A100" s="6">
        <v>92</v>
      </c>
      <c r="B100" s="7" t="s">
        <v>145</v>
      </c>
      <c r="C100" s="11" t="s">
        <v>187</v>
      </c>
      <c r="D100" s="9" t="s">
        <v>4</v>
      </c>
      <c r="E100" s="10">
        <v>5.94</v>
      </c>
      <c r="F100" s="10"/>
      <c r="G100" s="10">
        <f t="shared" si="2"/>
        <v>0</v>
      </c>
    </row>
    <row r="101" spans="1:7" ht="31.5" customHeight="1" x14ac:dyDescent="0.25">
      <c r="A101" s="6">
        <v>93</v>
      </c>
      <c r="B101" s="7" t="s">
        <v>146</v>
      </c>
      <c r="C101" s="11" t="s">
        <v>147</v>
      </c>
      <c r="D101" s="9" t="s">
        <v>3</v>
      </c>
      <c r="E101" s="10">
        <v>34.6</v>
      </c>
      <c r="F101" s="10"/>
      <c r="G101" s="10">
        <f t="shared" si="2"/>
        <v>0</v>
      </c>
    </row>
    <row r="102" spans="1:7" ht="31.5" customHeight="1" x14ac:dyDescent="0.25">
      <c r="A102" s="6">
        <v>94</v>
      </c>
      <c r="B102" s="36" t="s">
        <v>182</v>
      </c>
      <c r="C102" s="36"/>
      <c r="D102" s="36"/>
      <c r="E102" s="36"/>
      <c r="F102" s="36"/>
      <c r="G102" s="34">
        <f>SUM(G68:G101)</f>
        <v>0</v>
      </c>
    </row>
    <row r="103" spans="1:7" ht="31.5" customHeight="1" x14ac:dyDescent="0.25">
      <c r="A103" s="6">
        <v>95</v>
      </c>
      <c r="B103" s="23" t="s">
        <v>148</v>
      </c>
      <c r="C103" s="42" t="s">
        <v>149</v>
      </c>
      <c r="D103" s="42"/>
      <c r="E103" s="42"/>
      <c r="F103" s="42"/>
      <c r="G103" s="42"/>
    </row>
    <row r="104" spans="1:7" ht="31.5" customHeight="1" x14ac:dyDescent="0.25">
      <c r="A104" s="6">
        <v>96</v>
      </c>
      <c r="B104" s="7" t="s">
        <v>150</v>
      </c>
      <c r="C104" s="11" t="s">
        <v>6</v>
      </c>
      <c r="D104" s="9" t="s">
        <v>5</v>
      </c>
      <c r="E104" s="10">
        <v>15.81</v>
      </c>
      <c r="F104" s="10"/>
      <c r="G104" s="25">
        <f>E104*F104</f>
        <v>0</v>
      </c>
    </row>
    <row r="105" spans="1:7" ht="31.5" customHeight="1" x14ac:dyDescent="0.25">
      <c r="A105" s="6">
        <v>97</v>
      </c>
      <c r="B105" s="36" t="s">
        <v>183</v>
      </c>
      <c r="C105" s="36"/>
      <c r="D105" s="36"/>
      <c r="E105" s="36"/>
      <c r="F105" s="36"/>
      <c r="G105" s="35">
        <f>G104</f>
        <v>0</v>
      </c>
    </row>
    <row r="106" spans="1:7" ht="31.5" customHeight="1" x14ac:dyDescent="0.25">
      <c r="A106" s="6"/>
      <c r="B106" s="49" t="s">
        <v>184</v>
      </c>
      <c r="C106" s="49"/>
      <c r="D106" s="49"/>
      <c r="E106" s="49"/>
      <c r="F106" s="49"/>
      <c r="G106" s="27">
        <f>G37+G66+G102+G105</f>
        <v>0</v>
      </c>
    </row>
    <row r="107" spans="1:7" ht="31.5" customHeight="1" x14ac:dyDescent="0.25">
      <c r="A107" s="21"/>
      <c r="B107" s="43" t="s">
        <v>185</v>
      </c>
      <c r="C107" s="44"/>
      <c r="D107" s="44"/>
      <c r="E107" s="44"/>
      <c r="F107" s="45"/>
      <c r="G107" s="30">
        <f>G106</f>
        <v>0</v>
      </c>
    </row>
    <row r="108" spans="1:7" ht="31.5" customHeight="1" x14ac:dyDescent="0.25">
      <c r="A108" s="21"/>
      <c r="B108" s="46" t="s">
        <v>11</v>
      </c>
      <c r="C108" s="47"/>
      <c r="D108" s="47"/>
      <c r="E108" s="47"/>
      <c r="F108" s="48"/>
      <c r="G108" s="31">
        <f>G107*23%</f>
        <v>0</v>
      </c>
    </row>
    <row r="109" spans="1:7" ht="31.5" customHeight="1" x14ac:dyDescent="0.25">
      <c r="A109" s="6"/>
      <c r="B109" s="46" t="s">
        <v>9</v>
      </c>
      <c r="C109" s="47"/>
      <c r="D109" s="47"/>
      <c r="E109" s="47"/>
      <c r="F109" s="48"/>
      <c r="G109" s="31">
        <f>G107+G108</f>
        <v>0</v>
      </c>
    </row>
    <row r="110" spans="1:7" ht="27" customHeight="1" x14ac:dyDescent="0.25">
      <c r="A110" s="3"/>
      <c r="B110" s="3"/>
      <c r="C110" s="4"/>
    </row>
    <row r="111" spans="1:7" ht="18" customHeight="1" x14ac:dyDescent="0.25">
      <c r="A111" s="3"/>
      <c r="B111" s="3"/>
      <c r="C111" s="4"/>
    </row>
    <row r="112" spans="1:7" ht="24.75" customHeight="1" x14ac:dyDescent="0.25">
      <c r="A112" s="3"/>
      <c r="B112" s="5"/>
      <c r="C112" s="50" t="s">
        <v>188</v>
      </c>
      <c r="D112" s="12"/>
      <c r="E112" s="51" t="s">
        <v>190</v>
      </c>
      <c r="F112" s="51"/>
      <c r="G112" s="51"/>
    </row>
    <row r="113" spans="1:7" ht="31.5" customHeight="1" x14ac:dyDescent="0.25">
      <c r="A113" s="3"/>
      <c r="B113" s="3"/>
      <c r="C113" s="4"/>
      <c r="D113" s="12"/>
      <c r="E113" s="52" t="s">
        <v>189</v>
      </c>
      <c r="F113" s="52"/>
      <c r="G113" s="52"/>
    </row>
    <row r="114" spans="1:7" ht="19.5" customHeight="1" x14ac:dyDescent="0.25">
      <c r="A114" s="3"/>
      <c r="B114" s="3"/>
      <c r="C114" s="4"/>
      <c r="D114" s="12"/>
      <c r="E114" s="12"/>
      <c r="F114" s="12"/>
      <c r="G114" s="12"/>
    </row>
    <row r="115" spans="1:7" ht="28.5" customHeight="1" x14ac:dyDescent="0.25">
      <c r="A115" s="3"/>
      <c r="B115" s="3"/>
      <c r="C115" s="4" t="s">
        <v>191</v>
      </c>
      <c r="D115" s="12"/>
      <c r="E115" s="12"/>
      <c r="F115" s="12"/>
      <c r="G115" s="12"/>
    </row>
    <row r="116" spans="1:7" ht="20.25" customHeight="1" x14ac:dyDescent="0.25">
      <c r="A116" s="3"/>
      <c r="B116" s="3"/>
      <c r="C116" s="3" t="s">
        <v>192</v>
      </c>
      <c r="D116" s="12"/>
      <c r="E116" s="12"/>
      <c r="F116" s="12"/>
      <c r="G116" s="12"/>
    </row>
    <row r="117" spans="1:7" ht="31.5" customHeight="1" x14ac:dyDescent="0.25">
      <c r="A117" s="3"/>
      <c r="B117" s="3"/>
      <c r="C117" s="4"/>
    </row>
    <row r="118" spans="1:7" ht="31.5" customHeight="1" x14ac:dyDescent="0.25">
      <c r="A118" s="3"/>
      <c r="B118" s="3"/>
      <c r="C118" s="4"/>
    </row>
    <row r="119" spans="1:7" ht="31.5" customHeight="1" x14ac:dyDescent="0.25">
      <c r="A119" s="3"/>
      <c r="B119" s="3"/>
      <c r="C119" s="4"/>
    </row>
    <row r="120" spans="1:7" ht="31.5" customHeight="1" x14ac:dyDescent="0.25">
      <c r="A120" s="3"/>
      <c r="B120" s="3"/>
      <c r="C120" s="4"/>
    </row>
    <row r="121" spans="1:7" ht="31.5" customHeight="1" x14ac:dyDescent="0.25">
      <c r="A121" s="3"/>
      <c r="B121" s="3"/>
      <c r="C121" s="4"/>
    </row>
    <row r="122" spans="1:7" ht="31.5" customHeight="1" x14ac:dyDescent="0.25">
      <c r="A122" s="3"/>
      <c r="B122" s="3"/>
      <c r="C122" s="4"/>
    </row>
    <row r="123" spans="1:7" ht="31.5" customHeight="1" x14ac:dyDescent="0.25">
      <c r="A123" s="3"/>
      <c r="B123" s="3"/>
      <c r="C123" s="4"/>
    </row>
    <row r="124" spans="1:7" ht="31.5" customHeight="1" x14ac:dyDescent="0.25">
      <c r="A124" s="3"/>
      <c r="B124" s="3"/>
      <c r="C124" s="4"/>
    </row>
    <row r="125" spans="1:7" ht="31.5" customHeight="1" x14ac:dyDescent="0.25">
      <c r="A125" s="3"/>
      <c r="B125" s="3"/>
      <c r="C125" s="4"/>
    </row>
    <row r="126" spans="1:7" ht="31.5" customHeight="1" x14ac:dyDescent="0.25">
      <c r="A126" s="3"/>
      <c r="B126" s="3"/>
      <c r="C126" s="4"/>
    </row>
    <row r="127" spans="1:7" ht="31.5" customHeight="1" x14ac:dyDescent="0.25">
      <c r="A127" s="3"/>
      <c r="B127" s="3"/>
      <c r="C127" s="4"/>
    </row>
    <row r="128" spans="1:7" ht="31.5" customHeight="1" x14ac:dyDescent="0.25">
      <c r="A128" s="3"/>
      <c r="B128" s="3"/>
      <c r="C128" s="4"/>
    </row>
    <row r="129" spans="1:3" ht="31.5" customHeight="1" x14ac:dyDescent="0.25">
      <c r="A129" s="3"/>
      <c r="B129" s="3"/>
      <c r="C129" s="4"/>
    </row>
    <row r="130" spans="1:3" ht="31.5" customHeight="1" x14ac:dyDescent="0.25">
      <c r="A130" s="3"/>
      <c r="B130" s="3"/>
      <c r="C130" s="4"/>
    </row>
    <row r="131" spans="1:3" ht="31.5" customHeight="1" x14ac:dyDescent="0.25">
      <c r="A131" s="3"/>
      <c r="B131" s="3"/>
      <c r="C131" s="4"/>
    </row>
    <row r="132" spans="1:3" ht="31.5" customHeight="1" x14ac:dyDescent="0.25">
      <c r="A132" s="3"/>
      <c r="B132" s="3"/>
      <c r="C132" s="4"/>
    </row>
    <row r="133" spans="1:3" ht="31.5" customHeight="1" x14ac:dyDescent="0.25">
      <c r="A133" s="3"/>
      <c r="B133" s="3"/>
      <c r="C133" s="4"/>
    </row>
    <row r="134" spans="1:3" ht="31.5" customHeight="1" x14ac:dyDescent="0.25">
      <c r="A134" s="3"/>
      <c r="B134" s="3"/>
      <c r="C134" s="4"/>
    </row>
    <row r="135" spans="1:3" ht="31.5" customHeight="1" x14ac:dyDescent="0.25">
      <c r="A135" s="3"/>
      <c r="B135" s="3"/>
      <c r="C135" s="4"/>
    </row>
    <row r="136" spans="1:3" ht="31.5" customHeight="1" x14ac:dyDescent="0.25">
      <c r="A136" s="3"/>
      <c r="B136" s="3"/>
      <c r="C136" s="4"/>
    </row>
    <row r="137" spans="1:3" ht="31.5" customHeight="1" x14ac:dyDescent="0.25">
      <c r="A137" s="3"/>
      <c r="B137" s="3"/>
      <c r="C137" s="4"/>
    </row>
    <row r="138" spans="1:3" ht="31.5" customHeight="1" x14ac:dyDescent="0.25">
      <c r="A138" s="3"/>
      <c r="B138" s="5"/>
      <c r="C138" s="4"/>
    </row>
    <row r="139" spans="1:3" ht="31.5" customHeight="1" x14ac:dyDescent="0.25">
      <c r="A139" s="3"/>
      <c r="B139" s="3"/>
      <c r="C139" s="4"/>
    </row>
    <row r="140" spans="1:3" ht="31.5" customHeight="1" x14ac:dyDescent="0.25">
      <c r="A140" s="3"/>
      <c r="B140" s="3"/>
      <c r="C140" s="4"/>
    </row>
    <row r="141" spans="1:3" ht="31.5" customHeight="1" x14ac:dyDescent="0.25">
      <c r="A141" s="3"/>
      <c r="B141" s="3"/>
      <c r="C141" s="4"/>
    </row>
    <row r="142" spans="1:3" ht="31.5" customHeight="1" x14ac:dyDescent="0.25">
      <c r="A142" s="3"/>
      <c r="B142" s="3"/>
      <c r="C142" s="4"/>
    </row>
    <row r="143" spans="1:3" ht="31.5" customHeight="1" x14ac:dyDescent="0.25">
      <c r="A143" s="3"/>
      <c r="B143" s="3"/>
      <c r="C143" s="4"/>
    </row>
    <row r="144" spans="1:3" ht="31.5" customHeight="1" x14ac:dyDescent="0.25">
      <c r="A144" s="3"/>
      <c r="B144" s="5"/>
      <c r="C144" s="4"/>
    </row>
    <row r="145" spans="1:3" ht="31.5" customHeight="1" x14ac:dyDescent="0.25">
      <c r="A145" s="3"/>
      <c r="B145" s="3"/>
      <c r="C145" s="4"/>
    </row>
    <row r="146" spans="1:3" ht="31.5" customHeight="1" x14ac:dyDescent="0.25">
      <c r="A146" s="3"/>
      <c r="B146" s="3"/>
      <c r="C146" s="4"/>
    </row>
    <row r="147" spans="1:3" ht="31.5" customHeight="1" x14ac:dyDescent="0.25">
      <c r="A147" s="3"/>
      <c r="B147" s="3"/>
      <c r="C147" s="4"/>
    </row>
    <row r="148" spans="1:3" ht="31.5" customHeight="1" x14ac:dyDescent="0.25">
      <c r="A148" s="3"/>
      <c r="B148" s="3"/>
      <c r="C148" s="4"/>
    </row>
    <row r="149" spans="1:3" ht="31.5" customHeight="1" x14ac:dyDescent="0.25">
      <c r="A149" s="3"/>
      <c r="B149" s="3"/>
      <c r="C149" s="4"/>
    </row>
    <row r="150" spans="1:3" ht="31.5" customHeight="1" x14ac:dyDescent="0.25">
      <c r="A150" s="3"/>
      <c r="B150" s="3"/>
      <c r="C150" s="4"/>
    </row>
    <row r="151" spans="1:3" ht="31.5" customHeight="1" x14ac:dyDescent="0.25">
      <c r="A151" s="3"/>
      <c r="B151" s="3"/>
      <c r="C151" s="4"/>
    </row>
    <row r="152" spans="1:3" ht="31.5" customHeight="1" x14ac:dyDescent="0.25">
      <c r="A152" s="3"/>
      <c r="B152" s="3"/>
      <c r="C152" s="4"/>
    </row>
    <row r="153" spans="1:3" ht="31.5" customHeight="1" x14ac:dyDescent="0.25">
      <c r="A153" s="3"/>
      <c r="B153" s="3"/>
      <c r="C153" s="4"/>
    </row>
    <row r="154" spans="1:3" ht="31.5" customHeight="1" x14ac:dyDescent="0.25">
      <c r="A154" s="3"/>
      <c r="B154" s="3"/>
      <c r="C154" s="4"/>
    </row>
    <row r="155" spans="1:3" ht="31.5" customHeight="1" x14ac:dyDescent="0.25">
      <c r="A155" s="3"/>
      <c r="B155" s="3"/>
      <c r="C155" s="4"/>
    </row>
    <row r="156" spans="1:3" ht="31.5" customHeight="1" x14ac:dyDescent="0.25">
      <c r="A156" s="3"/>
      <c r="B156" s="3"/>
      <c r="C156" s="4"/>
    </row>
    <row r="157" spans="1:3" ht="31.5" customHeight="1" x14ac:dyDescent="0.25">
      <c r="A157" s="3"/>
      <c r="B157" s="3"/>
      <c r="C157" s="4"/>
    </row>
    <row r="158" spans="1:3" ht="31.5" customHeight="1" x14ac:dyDescent="0.25">
      <c r="A158" s="3"/>
      <c r="B158" s="5"/>
      <c r="C158" s="4"/>
    </row>
    <row r="159" spans="1:3" ht="31.5" customHeight="1" x14ac:dyDescent="0.25">
      <c r="A159" s="3"/>
      <c r="B159" s="3"/>
      <c r="C159" s="4"/>
    </row>
    <row r="160" spans="1:3" ht="31.5" customHeight="1" x14ac:dyDescent="0.25">
      <c r="A160" s="3"/>
      <c r="B160" s="3"/>
      <c r="C160" s="4"/>
    </row>
    <row r="161" spans="1:3" ht="31.5" customHeight="1" x14ac:dyDescent="0.25">
      <c r="A161" s="3"/>
      <c r="B161" s="3"/>
      <c r="C161" s="4"/>
    </row>
    <row r="162" spans="1:3" ht="31.5" customHeight="1" x14ac:dyDescent="0.25">
      <c r="A162" s="3"/>
      <c r="B162" s="3"/>
      <c r="C162" s="4"/>
    </row>
    <row r="163" spans="1:3" ht="31.5" customHeight="1" x14ac:dyDescent="0.25">
      <c r="A163" s="3"/>
      <c r="B163" s="3"/>
      <c r="C163" s="4"/>
    </row>
    <row r="164" spans="1:3" ht="31.5" customHeight="1" x14ac:dyDescent="0.25">
      <c r="A164" s="3"/>
      <c r="B164" s="3"/>
      <c r="C164" s="4"/>
    </row>
    <row r="165" spans="1:3" ht="31.5" customHeight="1" x14ac:dyDescent="0.25">
      <c r="A165" s="3"/>
      <c r="B165" s="3"/>
      <c r="C165" s="4"/>
    </row>
    <row r="166" spans="1:3" ht="31.5" customHeight="1" x14ac:dyDescent="0.25">
      <c r="A166" s="3"/>
      <c r="B166" s="3"/>
      <c r="C166" s="4"/>
    </row>
    <row r="167" spans="1:3" ht="31.5" customHeight="1" x14ac:dyDescent="0.25">
      <c r="A167" s="3"/>
      <c r="B167" s="5"/>
      <c r="C167" s="4"/>
    </row>
    <row r="168" spans="1:3" ht="31.5" customHeight="1" x14ac:dyDescent="0.25">
      <c r="A168" s="3"/>
      <c r="B168" s="3"/>
      <c r="C168" s="4"/>
    </row>
    <row r="169" spans="1:3" ht="31.5" customHeight="1" x14ac:dyDescent="0.25">
      <c r="A169" s="3"/>
      <c r="B169" s="3"/>
      <c r="C169" s="4"/>
    </row>
    <row r="170" spans="1:3" ht="31.5" customHeight="1" x14ac:dyDescent="0.25">
      <c r="A170" s="3"/>
      <c r="B170" s="5"/>
      <c r="C170" s="4"/>
    </row>
    <row r="171" spans="1:3" ht="31.5" customHeight="1" x14ac:dyDescent="0.25">
      <c r="A171" s="3"/>
      <c r="B171" s="3"/>
      <c r="C171" s="4"/>
    </row>
    <row r="172" spans="1:3" ht="31.5" customHeight="1" x14ac:dyDescent="0.25">
      <c r="A172" s="3"/>
      <c r="B172" s="3"/>
      <c r="C172" s="4"/>
    </row>
    <row r="173" spans="1:3" ht="31.5" customHeight="1" x14ac:dyDescent="0.25">
      <c r="A173" s="3"/>
      <c r="B173" s="3"/>
      <c r="C173" s="4"/>
    </row>
    <row r="174" spans="1:3" ht="31.5" customHeight="1" x14ac:dyDescent="0.25">
      <c r="A174" s="3"/>
      <c r="B174" s="3"/>
      <c r="C174" s="4"/>
    </row>
    <row r="175" spans="1:3" ht="31.5" customHeight="1" x14ac:dyDescent="0.25">
      <c r="A175" s="3"/>
      <c r="B175" s="5"/>
      <c r="C175" s="4"/>
    </row>
    <row r="176" spans="1:3" ht="31.5" customHeight="1" x14ac:dyDescent="0.25">
      <c r="A176" s="3"/>
      <c r="B176" s="3"/>
      <c r="C176" s="4"/>
    </row>
    <row r="177" spans="1:3" ht="31.5" customHeight="1" x14ac:dyDescent="0.25">
      <c r="A177" s="3"/>
      <c r="B177" s="3"/>
      <c r="C177" s="4"/>
    </row>
    <row r="178" spans="1:3" ht="31.5" customHeight="1" x14ac:dyDescent="0.25">
      <c r="A178" s="3"/>
      <c r="B178" s="3"/>
      <c r="C178" s="4"/>
    </row>
    <row r="179" spans="1:3" ht="31.5" customHeight="1" x14ac:dyDescent="0.25">
      <c r="A179" s="3"/>
      <c r="B179" s="3"/>
      <c r="C179" s="4"/>
    </row>
    <row r="180" spans="1:3" ht="31.5" customHeight="1" x14ac:dyDescent="0.25">
      <c r="A180" s="3"/>
      <c r="B180" s="3"/>
      <c r="C180" s="4"/>
    </row>
    <row r="181" spans="1:3" ht="31.5" customHeight="1" x14ac:dyDescent="0.25">
      <c r="A181" s="3"/>
      <c r="B181" s="3"/>
      <c r="C181" s="4"/>
    </row>
    <row r="182" spans="1:3" ht="31.5" customHeight="1" x14ac:dyDescent="0.25">
      <c r="A182" s="3"/>
      <c r="B182" s="3"/>
      <c r="C182" s="4"/>
    </row>
    <row r="183" spans="1:3" ht="31.5" customHeight="1" x14ac:dyDescent="0.25">
      <c r="A183" s="3"/>
      <c r="B183" s="3"/>
      <c r="C183" s="4"/>
    </row>
    <row r="184" spans="1:3" ht="31.5" customHeight="1" x14ac:dyDescent="0.25">
      <c r="A184" s="3"/>
      <c r="B184" s="3"/>
      <c r="C184" s="4"/>
    </row>
    <row r="185" spans="1:3" ht="31.5" customHeight="1" x14ac:dyDescent="0.25">
      <c r="A185" s="3"/>
      <c r="B185" s="3"/>
      <c r="C185" s="4"/>
    </row>
    <row r="186" spans="1:3" ht="31.5" customHeight="1" x14ac:dyDescent="0.25">
      <c r="A186" s="3"/>
      <c r="B186" s="3"/>
      <c r="C186" s="4"/>
    </row>
    <row r="187" spans="1:3" ht="31.5" customHeight="1" x14ac:dyDescent="0.25">
      <c r="A187" s="3"/>
      <c r="B187" s="3"/>
      <c r="C187" s="4"/>
    </row>
    <row r="188" spans="1:3" ht="31.5" customHeight="1" x14ac:dyDescent="0.25">
      <c r="A188" s="3"/>
      <c r="B188" s="3"/>
      <c r="C188" s="4"/>
    </row>
    <row r="189" spans="1:3" ht="31.5" customHeight="1" x14ac:dyDescent="0.25">
      <c r="A189" s="3"/>
      <c r="B189" s="5"/>
      <c r="C189" s="4"/>
    </row>
    <row r="190" spans="1:3" ht="31.5" customHeight="1" x14ac:dyDescent="0.25">
      <c r="A190" s="3"/>
      <c r="B190" s="3"/>
      <c r="C190" s="4"/>
    </row>
    <row r="191" spans="1:3" ht="31.5" customHeight="1" x14ac:dyDescent="0.25">
      <c r="A191" s="3"/>
      <c r="B191" s="3"/>
      <c r="C191" s="4"/>
    </row>
    <row r="192" spans="1:3" ht="31.5" customHeight="1" x14ac:dyDescent="0.25">
      <c r="A192" s="3"/>
      <c r="B192" s="3"/>
      <c r="C192" s="4"/>
    </row>
    <row r="193" spans="1:3" ht="31.5" customHeight="1" x14ac:dyDescent="0.25">
      <c r="A193" s="3"/>
      <c r="B193" s="3"/>
      <c r="C193" s="4"/>
    </row>
    <row r="194" spans="1:3" ht="31.5" customHeight="1" x14ac:dyDescent="0.25">
      <c r="A194" s="3"/>
      <c r="B194" s="3"/>
      <c r="C194" s="4"/>
    </row>
    <row r="195" spans="1:3" ht="31.5" customHeight="1" x14ac:dyDescent="0.25">
      <c r="A195" s="3"/>
      <c r="B195" s="5"/>
      <c r="C195" s="4"/>
    </row>
    <row r="196" spans="1:3" ht="31.5" customHeight="1" x14ac:dyDescent="0.25">
      <c r="A196" s="3"/>
      <c r="B196" s="3"/>
      <c r="C196" s="4"/>
    </row>
    <row r="197" spans="1:3" ht="31.5" customHeight="1" x14ac:dyDescent="0.25">
      <c r="A197" s="3"/>
      <c r="B197" s="3"/>
      <c r="C197" s="4"/>
    </row>
    <row r="198" spans="1:3" ht="31.5" customHeight="1" x14ac:dyDescent="0.25">
      <c r="A198" s="3"/>
      <c r="B198" s="3"/>
      <c r="C198" s="4"/>
    </row>
    <row r="199" spans="1:3" ht="31.5" customHeight="1" x14ac:dyDescent="0.25">
      <c r="A199" s="3"/>
      <c r="B199" s="3"/>
      <c r="C199" s="4"/>
    </row>
    <row r="200" spans="1:3" ht="31.5" customHeight="1" x14ac:dyDescent="0.25">
      <c r="A200" s="3"/>
      <c r="B200" s="5"/>
      <c r="C200" s="4"/>
    </row>
    <row r="201" spans="1:3" ht="31.5" customHeight="1" x14ac:dyDescent="0.25">
      <c r="A201" s="3"/>
      <c r="B201" s="3"/>
      <c r="C201" s="4"/>
    </row>
    <row r="202" spans="1:3" ht="31.5" customHeight="1" x14ac:dyDescent="0.25">
      <c r="A202" s="3"/>
      <c r="B202" s="3"/>
      <c r="C202" s="4"/>
    </row>
    <row r="203" spans="1:3" ht="31.5" customHeight="1" x14ac:dyDescent="0.25">
      <c r="A203" s="3"/>
      <c r="B203" s="5"/>
      <c r="C203" s="4"/>
    </row>
    <row r="204" spans="1:3" ht="31.5" customHeight="1" x14ac:dyDescent="0.25">
      <c r="A204" s="3"/>
      <c r="B204" s="3"/>
      <c r="C204" s="4"/>
    </row>
    <row r="205" spans="1:3" ht="31.5" customHeight="1" x14ac:dyDescent="0.25">
      <c r="A205" s="3"/>
      <c r="B205" s="3"/>
      <c r="C205" s="4"/>
    </row>
    <row r="206" spans="1:3" ht="31.5" customHeight="1" x14ac:dyDescent="0.25">
      <c r="A206" s="3"/>
      <c r="B206" s="3"/>
      <c r="C206" s="4"/>
    </row>
    <row r="207" spans="1:3" ht="31.5" customHeight="1" x14ac:dyDescent="0.25">
      <c r="A207" s="3"/>
      <c r="B207" s="3"/>
      <c r="C207" s="4"/>
    </row>
    <row r="208" spans="1:3" ht="31.5" customHeight="1" x14ac:dyDescent="0.25">
      <c r="A208" s="3"/>
      <c r="B208" s="3"/>
      <c r="C208" s="4"/>
    </row>
    <row r="209" spans="1:3" ht="31.5" customHeight="1" x14ac:dyDescent="0.25">
      <c r="A209" s="3"/>
      <c r="B209" s="3"/>
      <c r="C209" s="4"/>
    </row>
    <row r="210" spans="1:3" ht="31.5" customHeight="1" x14ac:dyDescent="0.25">
      <c r="A210" s="3"/>
      <c r="B210" s="3"/>
      <c r="C210" s="4"/>
    </row>
    <row r="211" spans="1:3" ht="31.5" customHeight="1" x14ac:dyDescent="0.25">
      <c r="A211" s="3"/>
      <c r="B211" s="3"/>
      <c r="C211" s="4"/>
    </row>
    <row r="212" spans="1:3" ht="31.5" customHeight="1" x14ac:dyDescent="0.25">
      <c r="A212" s="3"/>
      <c r="B212" s="3"/>
      <c r="C212" s="4"/>
    </row>
    <row r="213" spans="1:3" ht="31.5" customHeight="1" x14ac:dyDescent="0.25">
      <c r="A213" s="3"/>
      <c r="B213" s="3"/>
      <c r="C213" s="4"/>
    </row>
    <row r="214" spans="1:3" ht="31.5" customHeight="1" x14ac:dyDescent="0.25">
      <c r="A214" s="3"/>
      <c r="B214" s="5"/>
      <c r="C214" s="4"/>
    </row>
    <row r="215" spans="1:3" ht="31.5" customHeight="1" x14ac:dyDescent="0.25">
      <c r="A215" s="3"/>
      <c r="B215" s="3"/>
      <c r="C215" s="4"/>
    </row>
    <row r="216" spans="1:3" ht="31.5" customHeight="1" x14ac:dyDescent="0.25">
      <c r="A216" s="3"/>
      <c r="B216" s="3"/>
      <c r="C216" s="4"/>
    </row>
    <row r="217" spans="1:3" ht="31.5" customHeight="1" x14ac:dyDescent="0.25">
      <c r="A217" s="3"/>
      <c r="B217" s="3"/>
      <c r="C217" s="4"/>
    </row>
    <row r="218" spans="1:3" ht="31.5" customHeight="1" x14ac:dyDescent="0.25">
      <c r="A218" s="3"/>
      <c r="B218" s="3"/>
      <c r="C218" s="4"/>
    </row>
    <row r="219" spans="1:3" ht="31.5" customHeight="1" x14ac:dyDescent="0.25">
      <c r="A219" s="3"/>
      <c r="B219" s="3"/>
      <c r="C219" s="4"/>
    </row>
    <row r="220" spans="1:3" ht="31.5" customHeight="1" x14ac:dyDescent="0.25">
      <c r="A220" s="3"/>
      <c r="B220" s="3"/>
      <c r="C220" s="4"/>
    </row>
    <row r="221" spans="1:3" ht="31.5" customHeight="1" x14ac:dyDescent="0.25">
      <c r="A221" s="3"/>
      <c r="B221" s="3"/>
      <c r="C221" s="4"/>
    </row>
    <row r="222" spans="1:3" ht="31.5" customHeight="1" x14ac:dyDescent="0.25">
      <c r="A222" s="3"/>
      <c r="B222" s="3"/>
      <c r="C222" s="4"/>
    </row>
    <row r="223" spans="1:3" ht="31.5" customHeight="1" x14ac:dyDescent="0.25">
      <c r="A223" s="3"/>
      <c r="B223" s="3"/>
      <c r="C223" s="4"/>
    </row>
    <row r="224" spans="1:3" ht="31.5" customHeight="1" x14ac:dyDescent="0.25">
      <c r="A224" s="3"/>
      <c r="B224" s="3"/>
      <c r="C224" s="4"/>
    </row>
    <row r="225" spans="1:3" ht="31.5" customHeight="1" x14ac:dyDescent="0.25">
      <c r="A225" s="3"/>
      <c r="B225" s="3"/>
      <c r="C225" s="4"/>
    </row>
    <row r="226" spans="1:3" ht="31.5" customHeight="1" x14ac:dyDescent="0.25">
      <c r="A226" s="3"/>
      <c r="B226" s="3"/>
      <c r="C226" s="4"/>
    </row>
    <row r="227" spans="1:3" ht="31.5" customHeight="1" x14ac:dyDescent="0.25">
      <c r="A227" s="3"/>
      <c r="B227" s="3"/>
      <c r="C227" s="4"/>
    </row>
    <row r="228" spans="1:3" ht="31.5" customHeight="1" x14ac:dyDescent="0.25">
      <c r="A228" s="3"/>
      <c r="B228" s="3"/>
      <c r="C228" s="4"/>
    </row>
    <row r="229" spans="1:3" ht="31.5" customHeight="1" x14ac:dyDescent="0.25">
      <c r="A229" s="3"/>
      <c r="B229" s="3"/>
      <c r="C229" s="4"/>
    </row>
    <row r="230" spans="1:3" ht="31.5" customHeight="1" x14ac:dyDescent="0.25">
      <c r="A230" s="3"/>
      <c r="B230" s="3"/>
      <c r="C230" s="4"/>
    </row>
    <row r="231" spans="1:3" ht="31.5" customHeight="1" x14ac:dyDescent="0.25">
      <c r="A231" s="3"/>
      <c r="B231" s="3"/>
      <c r="C231" s="4"/>
    </row>
    <row r="232" spans="1:3" ht="31.5" customHeight="1" x14ac:dyDescent="0.25">
      <c r="A232" s="3"/>
      <c r="B232" s="3"/>
      <c r="C232" s="4"/>
    </row>
    <row r="233" spans="1:3" ht="31.5" customHeight="1" x14ac:dyDescent="0.25">
      <c r="A233" s="3"/>
      <c r="B233" s="3"/>
      <c r="C233" s="4"/>
    </row>
    <row r="234" spans="1:3" ht="31.5" customHeight="1" x14ac:dyDescent="0.25">
      <c r="A234" s="3"/>
      <c r="B234" s="3"/>
      <c r="C234" s="4"/>
    </row>
    <row r="235" spans="1:3" ht="31.5" customHeight="1" x14ac:dyDescent="0.25">
      <c r="A235" s="3"/>
      <c r="B235" s="3"/>
      <c r="C235" s="4"/>
    </row>
    <row r="236" spans="1:3" ht="31.5" customHeight="1" x14ac:dyDescent="0.25">
      <c r="A236" s="3"/>
      <c r="B236" s="3"/>
      <c r="C236" s="4"/>
    </row>
    <row r="237" spans="1:3" ht="31.5" customHeight="1" x14ac:dyDescent="0.25">
      <c r="A237" s="3"/>
      <c r="B237" s="3"/>
      <c r="C237" s="4"/>
    </row>
    <row r="238" spans="1:3" ht="31.5" customHeight="1" x14ac:dyDescent="0.25">
      <c r="A238" s="3"/>
      <c r="B238" s="3"/>
      <c r="C238" s="4"/>
    </row>
    <row r="239" spans="1:3" ht="31.5" customHeight="1" x14ac:dyDescent="0.25">
      <c r="A239" s="3"/>
      <c r="B239" s="3"/>
      <c r="C239" s="4"/>
    </row>
    <row r="240" spans="1:3" ht="31.5" customHeight="1" x14ac:dyDescent="0.25">
      <c r="A240" s="3"/>
      <c r="B240" s="3"/>
      <c r="C240" s="4"/>
    </row>
    <row r="241" spans="1:3" ht="31.5" customHeight="1" x14ac:dyDescent="0.25">
      <c r="A241" s="3"/>
      <c r="B241" s="3"/>
      <c r="C241" s="4"/>
    </row>
    <row r="242" spans="1:3" ht="31.5" customHeight="1" x14ac:dyDescent="0.25">
      <c r="A242" s="3"/>
      <c r="B242" s="3"/>
      <c r="C242" s="4"/>
    </row>
    <row r="243" spans="1:3" ht="31.5" customHeight="1" x14ac:dyDescent="0.25">
      <c r="A243" s="3"/>
      <c r="B243" s="3"/>
      <c r="C243" s="4"/>
    </row>
    <row r="244" spans="1:3" ht="31.5" customHeight="1" x14ac:dyDescent="0.25">
      <c r="A244" s="3"/>
      <c r="B244" s="5"/>
      <c r="C244" s="4"/>
    </row>
    <row r="245" spans="1:3" ht="31.5" customHeight="1" x14ac:dyDescent="0.25">
      <c r="A245" s="3"/>
      <c r="B245" s="3"/>
      <c r="C245" s="4"/>
    </row>
    <row r="246" spans="1:3" ht="31.5" customHeight="1" x14ac:dyDescent="0.25">
      <c r="A246" s="3"/>
      <c r="B246" s="3"/>
      <c r="C246" s="4"/>
    </row>
    <row r="247" spans="1:3" ht="31.5" customHeight="1" x14ac:dyDescent="0.25">
      <c r="A247" s="3"/>
      <c r="B247" s="3"/>
      <c r="C247" s="4"/>
    </row>
    <row r="248" spans="1:3" ht="31.5" customHeight="1" x14ac:dyDescent="0.25">
      <c r="A248" s="3"/>
      <c r="B248" s="3"/>
      <c r="C248" s="4"/>
    </row>
    <row r="249" spans="1:3" ht="31.5" customHeight="1" x14ac:dyDescent="0.25">
      <c r="A249" s="3"/>
      <c r="B249" s="3"/>
      <c r="C249" s="4"/>
    </row>
    <row r="250" spans="1:3" ht="31.5" customHeight="1" x14ac:dyDescent="0.25">
      <c r="A250" s="3"/>
      <c r="B250" s="3"/>
      <c r="C250" s="4"/>
    </row>
    <row r="251" spans="1:3" ht="31.5" customHeight="1" x14ac:dyDescent="0.25">
      <c r="A251" s="3"/>
      <c r="B251" s="3"/>
      <c r="C251" s="4"/>
    </row>
    <row r="252" spans="1:3" ht="31.5" customHeight="1" x14ac:dyDescent="0.25">
      <c r="A252" s="3"/>
      <c r="B252" s="3"/>
      <c r="C252" s="4"/>
    </row>
    <row r="253" spans="1:3" ht="31.5" customHeight="1" x14ac:dyDescent="0.25">
      <c r="A253" s="3"/>
      <c r="B253" s="3"/>
      <c r="C253" s="4"/>
    </row>
    <row r="254" spans="1:3" ht="31.5" customHeight="1" x14ac:dyDescent="0.25">
      <c r="A254" s="3"/>
      <c r="B254" s="3"/>
      <c r="C254" s="4"/>
    </row>
    <row r="255" spans="1:3" ht="31.5" customHeight="1" x14ac:dyDescent="0.25">
      <c r="A255" s="3"/>
      <c r="B255" s="3"/>
      <c r="C255" s="4"/>
    </row>
    <row r="256" spans="1:3" ht="31.5" customHeight="1" x14ac:dyDescent="0.25">
      <c r="A256" s="3"/>
      <c r="B256" s="3"/>
      <c r="C256" s="4"/>
    </row>
    <row r="257" spans="1:3" ht="31.5" customHeight="1" x14ac:dyDescent="0.25">
      <c r="A257" s="3"/>
      <c r="B257" s="3"/>
      <c r="C257" s="4"/>
    </row>
    <row r="258" spans="1:3" ht="31.5" customHeight="1" x14ac:dyDescent="0.25">
      <c r="A258" s="3"/>
      <c r="B258" s="3"/>
      <c r="C258" s="4"/>
    </row>
    <row r="259" spans="1:3" ht="31.5" customHeight="1" x14ac:dyDescent="0.25">
      <c r="A259" s="3"/>
      <c r="B259" s="3"/>
      <c r="C259" s="4"/>
    </row>
    <row r="260" spans="1:3" ht="31.5" customHeight="1" x14ac:dyDescent="0.25">
      <c r="A260" s="3"/>
      <c r="B260" s="3"/>
      <c r="C260" s="4"/>
    </row>
    <row r="261" spans="1:3" ht="31.5" customHeight="1" x14ac:dyDescent="0.25">
      <c r="A261" s="3"/>
      <c r="B261" s="3"/>
      <c r="C261" s="4"/>
    </row>
    <row r="262" spans="1:3" ht="31.5" customHeight="1" x14ac:dyDescent="0.25">
      <c r="A262" s="3"/>
      <c r="B262" s="3"/>
      <c r="C262" s="4"/>
    </row>
    <row r="263" spans="1:3" ht="31.5" customHeight="1" x14ac:dyDescent="0.25">
      <c r="A263" s="3"/>
      <c r="B263" s="3"/>
      <c r="C263" s="4"/>
    </row>
    <row r="264" spans="1:3" ht="31.5" customHeight="1" x14ac:dyDescent="0.25">
      <c r="A264" s="3"/>
      <c r="B264" s="3"/>
      <c r="C264" s="4"/>
    </row>
    <row r="265" spans="1:3" ht="31.5" customHeight="1" x14ac:dyDescent="0.25">
      <c r="A265" s="3"/>
      <c r="B265" s="3"/>
      <c r="C265" s="4"/>
    </row>
    <row r="266" spans="1:3" ht="31.5" customHeight="1" x14ac:dyDescent="0.25">
      <c r="A266" s="3"/>
      <c r="B266" s="3"/>
      <c r="C266" s="4"/>
    </row>
    <row r="267" spans="1:3" ht="31.5" customHeight="1" x14ac:dyDescent="0.25">
      <c r="A267" s="3"/>
      <c r="B267" s="3"/>
      <c r="C267" s="4"/>
    </row>
    <row r="268" spans="1:3" ht="31.5" customHeight="1" x14ac:dyDescent="0.25">
      <c r="A268" s="3"/>
      <c r="B268" s="3"/>
      <c r="C268" s="4"/>
    </row>
    <row r="269" spans="1:3" ht="31.5" customHeight="1" x14ac:dyDescent="0.25">
      <c r="A269" s="3"/>
      <c r="B269" s="3"/>
      <c r="C269" s="4"/>
    </row>
    <row r="270" spans="1:3" ht="31.5" customHeight="1" x14ac:dyDescent="0.25">
      <c r="A270" s="3"/>
      <c r="B270" s="5"/>
      <c r="C270" s="4"/>
    </row>
    <row r="271" spans="1:3" ht="31.5" customHeight="1" x14ac:dyDescent="0.25">
      <c r="A271" s="3"/>
      <c r="B271" s="3"/>
      <c r="C271" s="4"/>
    </row>
    <row r="272" spans="1:3" ht="31.5" customHeight="1" x14ac:dyDescent="0.25">
      <c r="A272" s="3"/>
      <c r="B272" s="3"/>
      <c r="C272" s="4"/>
    </row>
    <row r="273" spans="1:3" ht="31.5" customHeight="1" x14ac:dyDescent="0.25">
      <c r="A273" s="3"/>
      <c r="B273" s="3"/>
      <c r="C273" s="4"/>
    </row>
    <row r="274" spans="1:3" ht="31.5" customHeight="1" x14ac:dyDescent="0.25">
      <c r="A274" s="3"/>
      <c r="B274" s="3"/>
      <c r="C274" s="4"/>
    </row>
    <row r="275" spans="1:3" ht="31.5" customHeight="1" x14ac:dyDescent="0.25">
      <c r="A275" s="3"/>
      <c r="B275" s="3"/>
      <c r="C275" s="4"/>
    </row>
    <row r="276" spans="1:3" ht="31.5" customHeight="1" x14ac:dyDescent="0.25">
      <c r="A276" s="3"/>
      <c r="B276" s="5"/>
      <c r="C276" s="4"/>
    </row>
    <row r="277" spans="1:3" ht="31.5" customHeight="1" x14ac:dyDescent="0.25">
      <c r="A277" s="3"/>
      <c r="B277" s="3"/>
      <c r="C277" s="4"/>
    </row>
    <row r="278" spans="1:3" ht="31.5" customHeight="1" x14ac:dyDescent="0.25">
      <c r="A278" s="3"/>
      <c r="B278" s="3"/>
      <c r="C278" s="4"/>
    </row>
    <row r="279" spans="1:3" ht="31.5" customHeight="1" x14ac:dyDescent="0.25">
      <c r="A279" s="3"/>
      <c r="B279" s="3"/>
      <c r="C279" s="4"/>
    </row>
    <row r="280" spans="1:3" ht="31.5" customHeight="1" x14ac:dyDescent="0.25">
      <c r="A280" s="3"/>
      <c r="B280" s="3"/>
      <c r="C280" s="4"/>
    </row>
    <row r="281" spans="1:3" ht="31.5" customHeight="1" x14ac:dyDescent="0.25">
      <c r="A281" s="3"/>
      <c r="B281" s="3"/>
      <c r="C281" s="4"/>
    </row>
    <row r="282" spans="1:3" ht="31.5" customHeight="1" x14ac:dyDescent="0.25">
      <c r="A282" s="3"/>
      <c r="B282" s="3"/>
      <c r="C282" s="4"/>
    </row>
    <row r="283" spans="1:3" ht="31.5" customHeight="1" x14ac:dyDescent="0.25">
      <c r="A283" s="3"/>
      <c r="B283" s="3"/>
      <c r="C283" s="4"/>
    </row>
    <row r="284" spans="1:3" ht="31.5" customHeight="1" x14ac:dyDescent="0.25">
      <c r="A284" s="3"/>
      <c r="B284" s="3"/>
      <c r="C284" s="4"/>
    </row>
    <row r="285" spans="1:3" ht="31.5" customHeight="1" x14ac:dyDescent="0.25">
      <c r="A285" s="3"/>
      <c r="B285" s="3"/>
      <c r="C285" s="4"/>
    </row>
    <row r="286" spans="1:3" ht="31.5" customHeight="1" x14ac:dyDescent="0.25">
      <c r="A286" s="3"/>
      <c r="B286" s="3"/>
      <c r="C286" s="4"/>
    </row>
    <row r="287" spans="1:3" ht="31.5" customHeight="1" x14ac:dyDescent="0.25">
      <c r="A287" s="3"/>
      <c r="B287" s="3"/>
      <c r="C287" s="4"/>
    </row>
    <row r="288" spans="1:3" ht="31.5" customHeight="1" x14ac:dyDescent="0.25">
      <c r="A288" s="3"/>
      <c r="B288" s="3"/>
      <c r="C288" s="4"/>
    </row>
    <row r="289" spans="1:3" ht="31.5" customHeight="1" x14ac:dyDescent="0.25">
      <c r="A289" s="3"/>
      <c r="B289" s="3"/>
      <c r="C289" s="4"/>
    </row>
    <row r="290" spans="1:3" ht="31.5" customHeight="1" x14ac:dyDescent="0.25">
      <c r="A290" s="3"/>
      <c r="B290" s="5"/>
      <c r="C290" s="4"/>
    </row>
    <row r="291" spans="1:3" ht="31.5" customHeight="1" x14ac:dyDescent="0.25">
      <c r="A291" s="3"/>
      <c r="B291" s="3"/>
      <c r="C291" s="4"/>
    </row>
    <row r="292" spans="1:3" ht="31.5" customHeight="1" x14ac:dyDescent="0.25">
      <c r="A292" s="3"/>
      <c r="B292" s="3"/>
      <c r="C292" s="4"/>
    </row>
    <row r="293" spans="1:3" ht="31.5" customHeight="1" x14ac:dyDescent="0.25">
      <c r="A293" s="3"/>
      <c r="B293" s="3"/>
      <c r="C293" s="4"/>
    </row>
    <row r="294" spans="1:3" ht="31.5" customHeight="1" x14ac:dyDescent="0.25">
      <c r="A294" s="3"/>
      <c r="B294" s="3"/>
      <c r="C294" s="4"/>
    </row>
    <row r="295" spans="1:3" ht="31.5" customHeight="1" x14ac:dyDescent="0.25">
      <c r="A295" s="3"/>
      <c r="B295" s="3"/>
      <c r="C295" s="4"/>
    </row>
    <row r="296" spans="1:3" ht="31.5" customHeight="1" x14ac:dyDescent="0.25">
      <c r="A296" s="3"/>
      <c r="B296" s="3"/>
      <c r="C296" s="4"/>
    </row>
    <row r="297" spans="1:3" ht="31.5" customHeight="1" x14ac:dyDescent="0.25">
      <c r="A297" s="3"/>
      <c r="B297" s="3"/>
      <c r="C297" s="4"/>
    </row>
    <row r="298" spans="1:3" ht="31.5" customHeight="1" x14ac:dyDescent="0.25">
      <c r="A298" s="3"/>
      <c r="B298" s="3"/>
      <c r="C298" s="4"/>
    </row>
    <row r="299" spans="1:3" ht="31.5" customHeight="1" x14ac:dyDescent="0.25">
      <c r="A299" s="3"/>
      <c r="B299" s="5"/>
      <c r="C299" s="4"/>
    </row>
    <row r="300" spans="1:3" ht="31.5" customHeight="1" x14ac:dyDescent="0.25">
      <c r="A300" s="3"/>
      <c r="B300" s="3"/>
      <c r="C300" s="4"/>
    </row>
    <row r="301" spans="1:3" ht="31.5" customHeight="1" x14ac:dyDescent="0.25">
      <c r="A301" s="3"/>
      <c r="B301" s="3"/>
      <c r="C301" s="4"/>
    </row>
    <row r="302" spans="1:3" ht="31.5" customHeight="1" x14ac:dyDescent="0.25">
      <c r="A302" s="3"/>
      <c r="B302" s="5"/>
      <c r="C302" s="4"/>
    </row>
    <row r="303" spans="1:3" ht="31.5" customHeight="1" x14ac:dyDescent="0.25">
      <c r="A303" s="3"/>
      <c r="B303" s="3"/>
      <c r="C303" s="4"/>
    </row>
    <row r="304" spans="1:3" ht="31.5" customHeight="1" x14ac:dyDescent="0.25">
      <c r="A304" s="3"/>
      <c r="B304" s="3"/>
      <c r="C304" s="4"/>
    </row>
    <row r="305" spans="1:3" ht="31.5" customHeight="1" x14ac:dyDescent="0.25">
      <c r="A305" s="3"/>
      <c r="B305" s="3"/>
      <c r="C305" s="4"/>
    </row>
    <row r="306" spans="1:3" ht="31.5" customHeight="1" x14ac:dyDescent="0.25">
      <c r="A306" s="3"/>
      <c r="B306" s="3"/>
      <c r="C306" s="4"/>
    </row>
    <row r="307" spans="1:3" ht="31.5" customHeight="1" x14ac:dyDescent="0.25">
      <c r="A307" s="3"/>
      <c r="B307" s="5"/>
      <c r="C307" s="4"/>
    </row>
    <row r="308" spans="1:3" ht="31.5" customHeight="1" x14ac:dyDescent="0.25">
      <c r="A308" s="3"/>
      <c r="B308" s="3"/>
      <c r="C308" s="4"/>
    </row>
    <row r="309" spans="1:3" ht="31.5" customHeight="1" x14ac:dyDescent="0.25">
      <c r="A309" s="3"/>
      <c r="B309" s="3"/>
      <c r="C309" s="4"/>
    </row>
    <row r="310" spans="1:3" ht="31.5" customHeight="1" x14ac:dyDescent="0.25">
      <c r="A310" s="3"/>
      <c r="B310" s="3"/>
      <c r="C310" s="4"/>
    </row>
    <row r="311" spans="1:3" ht="31.5" customHeight="1" x14ac:dyDescent="0.25">
      <c r="A311" s="3"/>
      <c r="B311" s="3"/>
      <c r="C311" s="4"/>
    </row>
    <row r="312" spans="1:3" ht="31.5" customHeight="1" x14ac:dyDescent="0.25">
      <c r="A312" s="3"/>
      <c r="B312" s="3"/>
      <c r="C312" s="4"/>
    </row>
    <row r="313" spans="1:3" ht="31.5" customHeight="1" x14ac:dyDescent="0.25">
      <c r="A313" s="3"/>
      <c r="B313" s="3"/>
      <c r="C313" s="4"/>
    </row>
    <row r="314" spans="1:3" ht="31.5" customHeight="1" x14ac:dyDescent="0.25">
      <c r="A314" s="3"/>
      <c r="B314" s="3"/>
      <c r="C314" s="4"/>
    </row>
    <row r="315" spans="1:3" ht="31.5" customHeight="1" x14ac:dyDescent="0.25">
      <c r="A315" s="3"/>
      <c r="B315" s="3"/>
      <c r="C315" s="4"/>
    </row>
    <row r="316" spans="1:3" ht="31.5" customHeight="1" x14ac:dyDescent="0.25">
      <c r="A316" s="3"/>
      <c r="B316" s="3"/>
      <c r="C316" s="4"/>
    </row>
    <row r="317" spans="1:3" ht="31.5" customHeight="1" x14ac:dyDescent="0.25">
      <c r="A317" s="3"/>
      <c r="B317" s="3"/>
      <c r="C317" s="4"/>
    </row>
    <row r="318" spans="1:3" ht="31.5" customHeight="1" x14ac:dyDescent="0.25">
      <c r="A318" s="3"/>
      <c r="B318" s="3"/>
      <c r="C318" s="4"/>
    </row>
    <row r="319" spans="1:3" ht="31.5" customHeight="1" x14ac:dyDescent="0.25">
      <c r="A319" s="3"/>
      <c r="B319" s="3"/>
      <c r="C319" s="4"/>
    </row>
    <row r="320" spans="1:3" ht="31.5" customHeight="1" x14ac:dyDescent="0.25">
      <c r="A320" s="3"/>
      <c r="B320" s="3"/>
      <c r="C320" s="4"/>
    </row>
    <row r="321" spans="1:3" ht="31.5" customHeight="1" x14ac:dyDescent="0.25">
      <c r="A321" s="3"/>
      <c r="B321" s="5"/>
      <c r="C321" s="4"/>
    </row>
    <row r="322" spans="1:3" ht="31.5" customHeight="1" x14ac:dyDescent="0.25">
      <c r="A322" s="3"/>
      <c r="B322" s="3"/>
      <c r="C322" s="4"/>
    </row>
    <row r="323" spans="1:3" ht="31.5" customHeight="1" x14ac:dyDescent="0.25">
      <c r="A323" s="3"/>
      <c r="B323" s="3"/>
      <c r="C323" s="4"/>
    </row>
    <row r="324" spans="1:3" ht="31.5" customHeight="1" x14ac:dyDescent="0.25">
      <c r="A324" s="3"/>
      <c r="B324" s="3"/>
      <c r="C324" s="4"/>
    </row>
    <row r="325" spans="1:3" ht="31.5" customHeight="1" x14ac:dyDescent="0.25">
      <c r="A325" s="3"/>
      <c r="B325" s="3"/>
      <c r="C325" s="4"/>
    </row>
    <row r="326" spans="1:3" ht="31.5" customHeight="1" x14ac:dyDescent="0.25">
      <c r="A326" s="3"/>
      <c r="B326" s="3"/>
      <c r="C326" s="4"/>
    </row>
    <row r="327" spans="1:3" ht="31.5" customHeight="1" x14ac:dyDescent="0.25">
      <c r="A327" s="3"/>
      <c r="B327" s="5"/>
      <c r="C327" s="4"/>
    </row>
    <row r="328" spans="1:3" ht="31.5" customHeight="1" x14ac:dyDescent="0.25">
      <c r="A328" s="3"/>
      <c r="B328" s="3"/>
      <c r="C328" s="4"/>
    </row>
    <row r="329" spans="1:3" ht="31.5" customHeight="1" x14ac:dyDescent="0.25">
      <c r="A329" s="3"/>
      <c r="B329" s="3"/>
      <c r="C329" s="4"/>
    </row>
    <row r="330" spans="1:3" ht="31.5" customHeight="1" x14ac:dyDescent="0.25">
      <c r="A330" s="3"/>
      <c r="B330" s="3"/>
      <c r="C330" s="4"/>
    </row>
    <row r="331" spans="1:3" ht="31.5" customHeight="1" x14ac:dyDescent="0.25">
      <c r="A331" s="3"/>
      <c r="B331" s="3"/>
      <c r="C331" s="4"/>
    </row>
    <row r="332" spans="1:3" ht="31.5" customHeight="1" x14ac:dyDescent="0.25">
      <c r="A332" s="3"/>
      <c r="B332" s="5"/>
      <c r="C332" s="4"/>
    </row>
    <row r="333" spans="1:3" ht="31.5" customHeight="1" x14ac:dyDescent="0.25">
      <c r="A333" s="3"/>
      <c r="B333" s="3"/>
      <c r="C333" s="4"/>
    </row>
    <row r="334" spans="1:3" ht="31.5" customHeight="1" x14ac:dyDescent="0.25">
      <c r="A334" s="3"/>
      <c r="B334" s="3"/>
      <c r="C334" s="4"/>
    </row>
    <row r="335" spans="1:3" ht="31.5" customHeight="1" x14ac:dyDescent="0.25">
      <c r="A335" s="3"/>
      <c r="B335" s="5"/>
      <c r="C335" s="4"/>
    </row>
    <row r="336" spans="1:3" ht="31.5" customHeight="1" x14ac:dyDescent="0.25">
      <c r="A336" s="3"/>
      <c r="B336" s="3"/>
      <c r="C336" s="4"/>
    </row>
    <row r="337" spans="1:3" ht="31.5" customHeight="1" x14ac:dyDescent="0.25">
      <c r="A337" s="3"/>
      <c r="B337" s="3"/>
      <c r="C337" s="4"/>
    </row>
    <row r="338" spans="1:3" ht="31.5" customHeight="1" x14ac:dyDescent="0.25">
      <c r="A338" s="3"/>
      <c r="B338" s="3"/>
      <c r="C338" s="4"/>
    </row>
    <row r="339" spans="1:3" ht="31.5" customHeight="1" x14ac:dyDescent="0.25">
      <c r="A339" s="3"/>
      <c r="B339" s="3"/>
      <c r="C339" s="4"/>
    </row>
    <row r="340" spans="1:3" ht="31.5" customHeight="1" x14ac:dyDescent="0.25">
      <c r="A340" s="3"/>
      <c r="B340" s="3"/>
      <c r="C340" s="4"/>
    </row>
    <row r="341" spans="1:3" ht="31.5" customHeight="1" x14ac:dyDescent="0.25">
      <c r="A341" s="3"/>
      <c r="B341" s="3"/>
      <c r="C341" s="4"/>
    </row>
    <row r="342" spans="1:3" ht="31.5" customHeight="1" x14ac:dyDescent="0.25">
      <c r="A342" s="3"/>
      <c r="B342" s="3"/>
      <c r="C342" s="4"/>
    </row>
    <row r="343" spans="1:3" ht="31.5" customHeight="1" x14ac:dyDescent="0.25">
      <c r="A343" s="3"/>
      <c r="B343" s="3"/>
      <c r="C343" s="4"/>
    </row>
    <row r="344" spans="1:3" ht="31.5" customHeight="1" x14ac:dyDescent="0.25">
      <c r="A344" s="3"/>
      <c r="B344" s="3"/>
      <c r="C344" s="4"/>
    </row>
    <row r="345" spans="1:3" ht="31.5" customHeight="1" x14ac:dyDescent="0.25">
      <c r="A345" s="3"/>
      <c r="B345" s="3"/>
      <c r="C345" s="4"/>
    </row>
    <row r="346" spans="1:3" ht="31.5" customHeight="1" x14ac:dyDescent="0.25">
      <c r="A346" s="3"/>
      <c r="B346" s="5"/>
      <c r="C346" s="4"/>
    </row>
    <row r="347" spans="1:3" ht="31.5" customHeight="1" x14ac:dyDescent="0.25">
      <c r="A347" s="3"/>
      <c r="B347" s="3"/>
      <c r="C347" s="4"/>
    </row>
    <row r="348" spans="1:3" ht="31.5" customHeight="1" x14ac:dyDescent="0.25">
      <c r="A348" s="3"/>
      <c r="B348" s="3"/>
      <c r="C348" s="4"/>
    </row>
    <row r="349" spans="1:3" ht="31.5" customHeight="1" x14ac:dyDescent="0.25">
      <c r="A349" s="3"/>
      <c r="B349" s="3"/>
      <c r="C349" s="4"/>
    </row>
    <row r="350" spans="1:3" ht="31.5" customHeight="1" x14ac:dyDescent="0.25">
      <c r="A350" s="3"/>
      <c r="B350" s="3"/>
      <c r="C350" s="4"/>
    </row>
    <row r="351" spans="1:3" ht="31.5" customHeight="1" x14ac:dyDescent="0.25">
      <c r="A351" s="3"/>
      <c r="B351" s="3"/>
      <c r="C351" s="4"/>
    </row>
    <row r="352" spans="1:3" ht="31.5" customHeight="1" x14ac:dyDescent="0.25">
      <c r="A352" s="3"/>
      <c r="B352" s="3"/>
      <c r="C352" s="4"/>
    </row>
    <row r="353" spans="1:3" ht="31.5" customHeight="1" x14ac:dyDescent="0.25">
      <c r="A353" s="3"/>
      <c r="B353" s="3"/>
      <c r="C353" s="4"/>
    </row>
    <row r="354" spans="1:3" ht="31.5" customHeight="1" x14ac:dyDescent="0.25">
      <c r="A354" s="3"/>
      <c r="B354" s="3"/>
      <c r="C354" s="4"/>
    </row>
    <row r="355" spans="1:3" ht="31.5" customHeight="1" x14ac:dyDescent="0.25">
      <c r="A355" s="3"/>
      <c r="B355" s="3"/>
      <c r="C355" s="4"/>
    </row>
    <row r="356" spans="1:3" ht="31.5" customHeight="1" x14ac:dyDescent="0.25">
      <c r="A356" s="3"/>
      <c r="B356" s="3"/>
      <c r="C356" s="4"/>
    </row>
    <row r="357" spans="1:3" ht="31.5" customHeight="1" x14ac:dyDescent="0.25">
      <c r="A357" s="3"/>
      <c r="B357" s="3"/>
      <c r="C357" s="4"/>
    </row>
    <row r="358" spans="1:3" ht="31.5" customHeight="1" x14ac:dyDescent="0.25">
      <c r="A358" s="3"/>
      <c r="B358" s="3"/>
      <c r="C358" s="4"/>
    </row>
    <row r="359" spans="1:3" ht="31.5" customHeight="1" x14ac:dyDescent="0.25">
      <c r="A359" s="3"/>
      <c r="B359" s="3"/>
      <c r="C359" s="4"/>
    </row>
    <row r="360" spans="1:3" ht="31.5" customHeight="1" x14ac:dyDescent="0.25">
      <c r="A360" s="3"/>
      <c r="B360" s="3"/>
      <c r="C360" s="4"/>
    </row>
    <row r="361" spans="1:3" ht="31.5" customHeight="1" x14ac:dyDescent="0.25">
      <c r="A361" s="3"/>
      <c r="B361" s="3"/>
      <c r="C361" s="4"/>
    </row>
    <row r="362" spans="1:3" ht="31.5" customHeight="1" x14ac:dyDescent="0.25">
      <c r="A362" s="3"/>
      <c r="B362" s="3"/>
      <c r="C362" s="4"/>
    </row>
    <row r="363" spans="1:3" ht="31.5" customHeight="1" x14ac:dyDescent="0.25">
      <c r="A363" s="3"/>
      <c r="B363" s="3"/>
      <c r="C363" s="4"/>
    </row>
    <row r="364" spans="1:3" ht="31.5" customHeight="1" x14ac:dyDescent="0.25">
      <c r="A364" s="3"/>
      <c r="B364" s="3"/>
      <c r="C364" s="4"/>
    </row>
    <row r="365" spans="1:3" ht="31.5" customHeight="1" x14ac:dyDescent="0.25">
      <c r="A365" s="3"/>
      <c r="B365" s="3"/>
      <c r="C365" s="4"/>
    </row>
    <row r="366" spans="1:3" ht="31.5" customHeight="1" x14ac:dyDescent="0.25">
      <c r="A366" s="3"/>
      <c r="B366" s="3"/>
      <c r="C366" s="4"/>
    </row>
    <row r="367" spans="1:3" ht="31.5" customHeight="1" x14ac:dyDescent="0.25">
      <c r="A367" s="3"/>
      <c r="B367" s="3"/>
      <c r="C367" s="4"/>
    </row>
    <row r="368" spans="1:3" ht="31.5" customHeight="1" x14ac:dyDescent="0.25">
      <c r="A368" s="3"/>
      <c r="B368" s="3"/>
      <c r="C368" s="4"/>
    </row>
    <row r="369" spans="1:3" ht="31.5" customHeight="1" x14ac:dyDescent="0.25">
      <c r="A369" s="3"/>
      <c r="B369" s="3"/>
      <c r="C369" s="4"/>
    </row>
    <row r="370" spans="1:3" ht="31.5" customHeight="1" x14ac:dyDescent="0.25">
      <c r="A370" s="3"/>
      <c r="B370" s="3"/>
      <c r="C370" s="4"/>
    </row>
    <row r="371" spans="1:3" ht="31.5" customHeight="1" x14ac:dyDescent="0.25">
      <c r="A371" s="3"/>
      <c r="B371" s="3"/>
      <c r="C371" s="4"/>
    </row>
    <row r="372" spans="1:3" ht="31.5" customHeight="1" x14ac:dyDescent="0.25">
      <c r="A372" s="3"/>
      <c r="B372" s="3"/>
      <c r="C372" s="4"/>
    </row>
    <row r="373" spans="1:3" ht="31.5" customHeight="1" x14ac:dyDescent="0.25">
      <c r="A373" s="3"/>
      <c r="B373" s="3"/>
      <c r="C373" s="4"/>
    </row>
    <row r="374" spans="1:3" ht="31.5" customHeight="1" x14ac:dyDescent="0.25">
      <c r="A374" s="3"/>
      <c r="B374" s="3"/>
      <c r="C374" s="4"/>
    </row>
    <row r="375" spans="1:3" ht="31.5" customHeight="1" x14ac:dyDescent="0.25">
      <c r="A375" s="3"/>
      <c r="B375" s="3"/>
      <c r="C375" s="4"/>
    </row>
    <row r="376" spans="1:3" ht="31.5" customHeight="1" x14ac:dyDescent="0.25">
      <c r="A376" s="3"/>
      <c r="B376" s="5"/>
      <c r="C376" s="4"/>
    </row>
    <row r="377" spans="1:3" ht="31.5" customHeight="1" x14ac:dyDescent="0.25">
      <c r="A377" s="3"/>
      <c r="B377" s="3"/>
      <c r="C377" s="4"/>
    </row>
    <row r="378" spans="1:3" ht="31.5" customHeight="1" x14ac:dyDescent="0.25">
      <c r="A378" s="3"/>
      <c r="B378" s="3"/>
      <c r="C378" s="4"/>
    </row>
    <row r="379" spans="1:3" ht="31.5" customHeight="1" x14ac:dyDescent="0.25">
      <c r="A379" s="3"/>
      <c r="B379" s="3"/>
      <c r="C379" s="4"/>
    </row>
    <row r="380" spans="1:3" ht="31.5" customHeight="1" x14ac:dyDescent="0.25">
      <c r="A380" s="3"/>
      <c r="B380" s="3"/>
      <c r="C380" s="4"/>
    </row>
    <row r="381" spans="1:3" ht="31.5" customHeight="1" x14ac:dyDescent="0.25">
      <c r="A381" s="3"/>
      <c r="B381" s="3"/>
      <c r="C381" s="4"/>
    </row>
    <row r="382" spans="1:3" ht="31.5" customHeight="1" x14ac:dyDescent="0.25">
      <c r="A382" s="3"/>
      <c r="B382" s="3"/>
      <c r="C382" s="4"/>
    </row>
    <row r="383" spans="1:3" ht="31.5" customHeight="1" x14ac:dyDescent="0.25">
      <c r="A383" s="3"/>
      <c r="B383" s="3"/>
      <c r="C383" s="4"/>
    </row>
    <row r="384" spans="1:3" ht="31.5" customHeight="1" x14ac:dyDescent="0.25">
      <c r="A384" s="3"/>
      <c r="B384" s="3"/>
      <c r="C384" s="4"/>
    </row>
    <row r="385" spans="1:3" ht="31.5" customHeight="1" x14ac:dyDescent="0.25">
      <c r="A385" s="3"/>
      <c r="B385" s="3"/>
      <c r="C385" s="4"/>
    </row>
    <row r="386" spans="1:3" ht="31.5" customHeight="1" x14ac:dyDescent="0.25">
      <c r="A386" s="3"/>
      <c r="B386" s="3"/>
      <c r="C386" s="4"/>
    </row>
    <row r="387" spans="1:3" ht="31.5" customHeight="1" x14ac:dyDescent="0.25">
      <c r="A387" s="3"/>
      <c r="B387" s="3"/>
      <c r="C387" s="4"/>
    </row>
    <row r="388" spans="1:3" ht="31.5" customHeight="1" x14ac:dyDescent="0.25">
      <c r="A388" s="3"/>
      <c r="B388" s="3"/>
      <c r="C388" s="4"/>
    </row>
    <row r="389" spans="1:3" ht="31.5" customHeight="1" x14ac:dyDescent="0.25">
      <c r="A389" s="3"/>
      <c r="B389" s="3"/>
      <c r="C389" s="4"/>
    </row>
    <row r="390" spans="1:3" ht="31.5" customHeight="1" x14ac:dyDescent="0.25">
      <c r="A390" s="3"/>
      <c r="B390" s="3"/>
      <c r="C390" s="4"/>
    </row>
    <row r="391" spans="1:3" ht="31.5" customHeight="1" x14ac:dyDescent="0.25">
      <c r="A391" s="3"/>
      <c r="B391" s="3"/>
      <c r="C391" s="4"/>
    </row>
    <row r="392" spans="1:3" ht="31.5" customHeight="1" x14ac:dyDescent="0.25">
      <c r="A392" s="3"/>
      <c r="B392" s="3"/>
      <c r="C392" s="4"/>
    </row>
    <row r="393" spans="1:3" ht="31.5" customHeight="1" x14ac:dyDescent="0.25">
      <c r="A393" s="3"/>
      <c r="B393" s="3"/>
      <c r="C393" s="4"/>
    </row>
    <row r="394" spans="1:3" ht="31.5" customHeight="1" x14ac:dyDescent="0.25">
      <c r="A394" s="3"/>
      <c r="B394" s="3"/>
      <c r="C394" s="4"/>
    </row>
    <row r="395" spans="1:3" ht="31.5" customHeight="1" x14ac:dyDescent="0.25">
      <c r="A395" s="3"/>
      <c r="B395" s="3"/>
      <c r="C395" s="4"/>
    </row>
    <row r="396" spans="1:3" ht="31.5" customHeight="1" x14ac:dyDescent="0.25">
      <c r="A396" s="3"/>
      <c r="B396" s="3"/>
      <c r="C396" s="4"/>
    </row>
    <row r="397" spans="1:3" ht="31.5" customHeight="1" x14ac:dyDescent="0.25">
      <c r="A397" s="3"/>
      <c r="B397" s="3"/>
      <c r="C397" s="4"/>
    </row>
    <row r="398" spans="1:3" ht="31.5" customHeight="1" x14ac:dyDescent="0.25">
      <c r="A398" s="3"/>
      <c r="B398" s="3"/>
      <c r="C398" s="4"/>
    </row>
    <row r="399" spans="1:3" ht="31.5" customHeight="1" x14ac:dyDescent="0.25">
      <c r="A399" s="3"/>
      <c r="B399" s="3"/>
      <c r="C399" s="4"/>
    </row>
    <row r="400" spans="1:3" ht="31.5" customHeight="1" x14ac:dyDescent="0.25">
      <c r="A400" s="3"/>
      <c r="B400" s="3"/>
      <c r="C400" s="4"/>
    </row>
    <row r="401" spans="1:3" ht="31.5" customHeight="1" x14ac:dyDescent="0.25">
      <c r="A401" s="3"/>
      <c r="B401" s="3"/>
      <c r="C401" s="4"/>
    </row>
    <row r="402" spans="1:3" ht="31.5" customHeight="1" x14ac:dyDescent="0.25">
      <c r="A402" s="3"/>
      <c r="B402" s="5"/>
      <c r="C402" s="4"/>
    </row>
    <row r="403" spans="1:3" ht="31.5" customHeight="1" x14ac:dyDescent="0.25">
      <c r="A403" s="3"/>
      <c r="B403" s="3"/>
      <c r="C403" s="4"/>
    </row>
    <row r="404" spans="1:3" ht="31.5" customHeight="1" x14ac:dyDescent="0.25">
      <c r="A404" s="3"/>
      <c r="B404" s="3"/>
      <c r="C404" s="4"/>
    </row>
    <row r="405" spans="1:3" ht="31.5" customHeight="1" x14ac:dyDescent="0.25">
      <c r="A405" s="3"/>
      <c r="B405" s="3"/>
      <c r="C405" s="4"/>
    </row>
    <row r="406" spans="1:3" ht="31.5" customHeight="1" x14ac:dyDescent="0.25">
      <c r="A406" s="3"/>
      <c r="B406" s="3"/>
      <c r="C406" s="4"/>
    </row>
    <row r="407" spans="1:3" ht="31.5" customHeight="1" x14ac:dyDescent="0.25">
      <c r="A407" s="3"/>
      <c r="B407" s="3"/>
      <c r="C407" s="4"/>
    </row>
    <row r="408" spans="1:3" ht="31.5" customHeight="1" x14ac:dyDescent="0.25">
      <c r="A408" s="3"/>
      <c r="B408" s="5"/>
      <c r="C408" s="4"/>
    </row>
    <row r="409" spans="1:3" ht="31.5" customHeight="1" x14ac:dyDescent="0.25">
      <c r="A409" s="3"/>
      <c r="B409" s="3"/>
      <c r="C409" s="4"/>
    </row>
    <row r="410" spans="1:3" ht="31.5" customHeight="1" x14ac:dyDescent="0.25">
      <c r="A410" s="3"/>
      <c r="B410" s="3"/>
      <c r="C410" s="4"/>
    </row>
    <row r="411" spans="1:3" ht="31.5" customHeight="1" x14ac:dyDescent="0.25">
      <c r="A411" s="3"/>
      <c r="B411" s="3"/>
      <c r="C411" s="4"/>
    </row>
    <row r="412" spans="1:3" ht="31.5" customHeight="1" x14ac:dyDescent="0.25">
      <c r="A412" s="3"/>
      <c r="B412" s="3"/>
      <c r="C412" s="4"/>
    </row>
    <row r="413" spans="1:3" ht="31.5" customHeight="1" x14ac:dyDescent="0.25">
      <c r="A413" s="3"/>
      <c r="B413" s="3"/>
      <c r="C413" s="4"/>
    </row>
    <row r="414" spans="1:3" ht="31.5" customHeight="1" x14ac:dyDescent="0.25">
      <c r="A414" s="3"/>
      <c r="B414" s="3"/>
      <c r="C414" s="4"/>
    </row>
    <row r="415" spans="1:3" ht="31.5" customHeight="1" x14ac:dyDescent="0.25">
      <c r="A415" s="3"/>
      <c r="B415" s="3"/>
      <c r="C415" s="4"/>
    </row>
    <row r="416" spans="1:3" ht="31.5" customHeight="1" x14ac:dyDescent="0.25">
      <c r="A416" s="3"/>
      <c r="B416" s="3"/>
      <c r="C416" s="4"/>
    </row>
    <row r="417" spans="1:3" ht="31.5" customHeight="1" x14ac:dyDescent="0.25">
      <c r="A417" s="3"/>
      <c r="B417" s="3"/>
      <c r="C417" s="4"/>
    </row>
    <row r="418" spans="1:3" ht="31.5" customHeight="1" x14ac:dyDescent="0.25">
      <c r="A418" s="3"/>
      <c r="B418" s="3"/>
      <c r="C418" s="4"/>
    </row>
    <row r="419" spans="1:3" ht="31.5" customHeight="1" x14ac:dyDescent="0.25">
      <c r="A419" s="3"/>
      <c r="B419" s="3"/>
      <c r="C419" s="4"/>
    </row>
    <row r="420" spans="1:3" ht="31.5" customHeight="1" x14ac:dyDescent="0.25">
      <c r="A420" s="3"/>
      <c r="B420" s="3"/>
      <c r="C420" s="4"/>
    </row>
    <row r="421" spans="1:3" ht="31.5" customHeight="1" x14ac:dyDescent="0.25">
      <c r="A421" s="3"/>
      <c r="B421" s="3"/>
      <c r="C421" s="4"/>
    </row>
    <row r="422" spans="1:3" ht="31.5" customHeight="1" x14ac:dyDescent="0.25">
      <c r="A422" s="3"/>
      <c r="B422" s="5"/>
      <c r="C422" s="4"/>
    </row>
    <row r="423" spans="1:3" ht="31.5" customHeight="1" x14ac:dyDescent="0.25">
      <c r="A423" s="3"/>
      <c r="B423" s="3"/>
      <c r="C423" s="4"/>
    </row>
    <row r="424" spans="1:3" ht="31.5" customHeight="1" x14ac:dyDescent="0.25">
      <c r="A424" s="3"/>
      <c r="B424" s="3"/>
      <c r="C424" s="4"/>
    </row>
    <row r="425" spans="1:3" ht="31.5" customHeight="1" x14ac:dyDescent="0.25">
      <c r="A425" s="3"/>
      <c r="B425" s="3"/>
      <c r="C425" s="4"/>
    </row>
    <row r="426" spans="1:3" ht="31.5" customHeight="1" x14ac:dyDescent="0.25">
      <c r="A426" s="3"/>
      <c r="B426" s="3"/>
      <c r="C426" s="4"/>
    </row>
    <row r="427" spans="1:3" ht="31.5" customHeight="1" x14ac:dyDescent="0.25">
      <c r="A427" s="3"/>
      <c r="B427" s="3"/>
      <c r="C427" s="4"/>
    </row>
    <row r="428" spans="1:3" ht="31.5" customHeight="1" x14ac:dyDescent="0.25">
      <c r="A428" s="3"/>
      <c r="B428" s="3"/>
      <c r="C428" s="4"/>
    </row>
    <row r="429" spans="1:3" ht="31.5" customHeight="1" x14ac:dyDescent="0.25">
      <c r="A429" s="3"/>
      <c r="B429" s="3"/>
      <c r="C429" s="4"/>
    </row>
    <row r="430" spans="1:3" ht="31.5" customHeight="1" x14ac:dyDescent="0.25">
      <c r="A430" s="3"/>
      <c r="B430" s="3"/>
      <c r="C430" s="4"/>
    </row>
    <row r="431" spans="1:3" ht="31.5" customHeight="1" x14ac:dyDescent="0.25">
      <c r="A431" s="3"/>
      <c r="B431" s="5"/>
      <c r="C431" s="4"/>
    </row>
    <row r="432" spans="1:3" ht="31.5" customHeight="1" x14ac:dyDescent="0.25">
      <c r="A432" s="3"/>
      <c r="B432" s="3"/>
      <c r="C432" s="4"/>
    </row>
    <row r="433" spans="1:3" ht="31.5" customHeight="1" x14ac:dyDescent="0.25">
      <c r="A433" s="3"/>
      <c r="B433" s="3"/>
      <c r="C433" s="4"/>
    </row>
    <row r="434" spans="1:3" ht="31.5" customHeight="1" x14ac:dyDescent="0.25">
      <c r="A434" s="3"/>
      <c r="B434" s="5"/>
      <c r="C434" s="4"/>
    </row>
    <row r="435" spans="1:3" ht="31.5" customHeight="1" x14ac:dyDescent="0.25">
      <c r="A435" s="3"/>
      <c r="B435" s="3"/>
      <c r="C435" s="4"/>
    </row>
    <row r="436" spans="1:3" ht="31.5" customHeight="1" x14ac:dyDescent="0.25">
      <c r="A436" s="3"/>
      <c r="B436" s="3"/>
      <c r="C436" s="4"/>
    </row>
    <row r="437" spans="1:3" ht="31.5" customHeight="1" x14ac:dyDescent="0.25">
      <c r="A437" s="3"/>
      <c r="B437" s="3"/>
      <c r="C437" s="4"/>
    </row>
    <row r="438" spans="1:3" ht="31.5" customHeight="1" x14ac:dyDescent="0.25">
      <c r="A438" s="3"/>
      <c r="B438" s="3"/>
      <c r="C438" s="4"/>
    </row>
    <row r="439" spans="1:3" ht="31.5" customHeight="1" x14ac:dyDescent="0.25">
      <c r="A439" s="3"/>
      <c r="B439" s="5"/>
      <c r="C439" s="4"/>
    </row>
    <row r="440" spans="1:3" ht="31.5" customHeight="1" x14ac:dyDescent="0.25">
      <c r="A440" s="3"/>
      <c r="B440" s="3"/>
      <c r="C440" s="4"/>
    </row>
    <row r="441" spans="1:3" ht="31.5" customHeight="1" x14ac:dyDescent="0.25">
      <c r="A441" s="3"/>
      <c r="B441" s="3"/>
      <c r="C441" s="4"/>
    </row>
    <row r="442" spans="1:3" ht="31.5" customHeight="1" x14ac:dyDescent="0.25">
      <c r="A442" s="3"/>
      <c r="B442" s="3"/>
      <c r="C442" s="4"/>
    </row>
    <row r="443" spans="1:3" ht="31.5" customHeight="1" x14ac:dyDescent="0.25">
      <c r="A443" s="3"/>
      <c r="B443" s="3"/>
      <c r="C443" s="4"/>
    </row>
    <row r="444" spans="1:3" ht="31.5" customHeight="1" x14ac:dyDescent="0.25">
      <c r="A444" s="3"/>
      <c r="B444" s="3"/>
      <c r="C444" s="4"/>
    </row>
    <row r="445" spans="1:3" ht="31.5" customHeight="1" x14ac:dyDescent="0.25">
      <c r="A445" s="3"/>
      <c r="B445" s="3"/>
      <c r="C445" s="4"/>
    </row>
    <row r="446" spans="1:3" ht="31.5" customHeight="1" x14ac:dyDescent="0.25">
      <c r="A446" s="3"/>
      <c r="B446" s="3"/>
      <c r="C446" s="4"/>
    </row>
    <row r="447" spans="1:3" ht="31.5" customHeight="1" x14ac:dyDescent="0.25">
      <c r="A447" s="3"/>
      <c r="B447" s="3"/>
      <c r="C447" s="4"/>
    </row>
    <row r="448" spans="1:3" ht="31.5" customHeight="1" x14ac:dyDescent="0.25">
      <c r="A448" s="3"/>
      <c r="B448" s="3"/>
      <c r="C448" s="4"/>
    </row>
    <row r="449" spans="1:3" ht="31.5" customHeight="1" x14ac:dyDescent="0.25">
      <c r="A449" s="3"/>
      <c r="B449" s="3"/>
      <c r="C449" s="4"/>
    </row>
    <row r="450" spans="1:3" ht="31.5" customHeight="1" x14ac:dyDescent="0.25">
      <c r="A450" s="3"/>
      <c r="B450" s="3"/>
      <c r="C450" s="4"/>
    </row>
    <row r="451" spans="1:3" ht="31.5" customHeight="1" x14ac:dyDescent="0.25">
      <c r="A451" s="3"/>
      <c r="B451" s="3"/>
      <c r="C451" s="4"/>
    </row>
    <row r="452" spans="1:3" ht="31.5" customHeight="1" x14ac:dyDescent="0.25">
      <c r="A452" s="3"/>
      <c r="B452" s="3"/>
      <c r="C452" s="4"/>
    </row>
    <row r="453" spans="1:3" ht="31.5" customHeight="1" x14ac:dyDescent="0.25">
      <c r="A453" s="3"/>
      <c r="B453" s="5"/>
      <c r="C453" s="4"/>
    </row>
    <row r="454" spans="1:3" ht="31.5" customHeight="1" x14ac:dyDescent="0.25">
      <c r="A454" s="3"/>
      <c r="B454" s="3"/>
      <c r="C454" s="4"/>
    </row>
    <row r="455" spans="1:3" ht="31.5" customHeight="1" x14ac:dyDescent="0.25">
      <c r="A455" s="3"/>
      <c r="B455" s="3"/>
      <c r="C455" s="4"/>
    </row>
    <row r="456" spans="1:3" ht="31.5" customHeight="1" x14ac:dyDescent="0.25">
      <c r="A456" s="3"/>
      <c r="B456" s="3"/>
      <c r="C456" s="4"/>
    </row>
    <row r="457" spans="1:3" ht="31.5" customHeight="1" x14ac:dyDescent="0.25">
      <c r="A457" s="3"/>
      <c r="B457" s="3"/>
      <c r="C457" s="4"/>
    </row>
    <row r="458" spans="1:3" ht="31.5" customHeight="1" x14ac:dyDescent="0.25">
      <c r="A458" s="3"/>
      <c r="B458" s="3"/>
      <c r="C458" s="4"/>
    </row>
    <row r="459" spans="1:3" ht="31.5" customHeight="1" x14ac:dyDescent="0.25">
      <c r="A459" s="3"/>
      <c r="B459" s="5"/>
      <c r="C459" s="4"/>
    </row>
    <row r="460" spans="1:3" ht="31.5" customHeight="1" x14ac:dyDescent="0.25">
      <c r="A460" s="3"/>
      <c r="B460" s="3"/>
      <c r="C460" s="4"/>
    </row>
    <row r="461" spans="1:3" ht="31.5" customHeight="1" x14ac:dyDescent="0.25">
      <c r="A461" s="3"/>
      <c r="B461" s="3"/>
      <c r="C461" s="4"/>
    </row>
    <row r="462" spans="1:3" ht="31.5" customHeight="1" x14ac:dyDescent="0.25">
      <c r="A462" s="3"/>
      <c r="B462" s="3"/>
      <c r="C462" s="4"/>
    </row>
    <row r="463" spans="1:3" ht="31.5" customHeight="1" x14ac:dyDescent="0.25">
      <c r="A463" s="3"/>
      <c r="B463" s="3"/>
      <c r="C463" s="4"/>
    </row>
    <row r="464" spans="1:3" ht="31.5" customHeight="1" x14ac:dyDescent="0.25">
      <c r="A464" s="3"/>
      <c r="B464" s="5"/>
      <c r="C464" s="4"/>
    </row>
    <row r="465" spans="1:3" ht="31.5" customHeight="1" x14ac:dyDescent="0.25">
      <c r="A465" s="3"/>
      <c r="B465" s="3"/>
      <c r="C465" s="4"/>
    </row>
    <row r="466" spans="1:3" ht="31.5" customHeight="1" x14ac:dyDescent="0.25">
      <c r="A466" s="3"/>
      <c r="B466" s="3"/>
      <c r="C466" s="4"/>
    </row>
  </sheetData>
  <mergeCells count="17">
    <mergeCell ref="E113:G113"/>
    <mergeCell ref="E112:G112"/>
    <mergeCell ref="B108:F108"/>
    <mergeCell ref="B109:F109"/>
    <mergeCell ref="C103:G103"/>
    <mergeCell ref="B105:F105"/>
    <mergeCell ref="B106:F106"/>
    <mergeCell ref="C67:G67"/>
    <mergeCell ref="B102:F102"/>
    <mergeCell ref="B66:F66"/>
    <mergeCell ref="C38:G38"/>
    <mergeCell ref="B107:F107"/>
    <mergeCell ref="B37:F37"/>
    <mergeCell ref="B7:G7"/>
    <mergeCell ref="C8:G8"/>
    <mergeCell ref="B4:G4"/>
    <mergeCell ref="A5:B5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2026-03-10T09:57:33Z</dcterms:modified>
</cp:coreProperties>
</file>